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codeName="ThisWorkbook" defaultThemeVersion="124226"/>
  <xr:revisionPtr revIDLastSave="0" documentId="13_ncr:1_{27286558-5FEA-4DC6-AC11-DDFADB5F3249}" xr6:coauthVersionLast="47" xr6:coauthVersionMax="47" xr10:uidLastSave="{00000000-0000-0000-0000-000000000000}"/>
  <bookViews>
    <workbookView xWindow="28680" yWindow="-120" windowWidth="29040" windowHeight="15720" tabRatio="938" xr2:uid="{00000000-000D-0000-FFFF-FFFF00000000}"/>
  </bookViews>
  <sheets>
    <sheet name="Sociální služba 1" sheetId="15" r:id="rId1"/>
    <sheet name="Sociální služba 2" sheetId="14" r:id="rId2"/>
    <sheet name="Sociální služba 3" sheetId="10" r:id="rId3"/>
    <sheet name="Další aktivity SOUHRNNĚ" sheetId="12" r:id="rId4"/>
    <sheet name="Žádost_souhrn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7" i="10" l="1"/>
  <c r="D100" i="10"/>
  <c r="D107" i="10"/>
  <c r="D112" i="10"/>
  <c r="D112" i="14"/>
  <c r="D97" i="14"/>
  <c r="D107" i="14"/>
  <c r="D125" i="14" l="1"/>
  <c r="B7" i="12"/>
  <c r="B5" i="12"/>
  <c r="B4" i="12"/>
  <c r="D6" i="12" l="1"/>
  <c r="C6" i="12"/>
  <c r="D125" i="10" l="1"/>
  <c r="D92" i="10"/>
  <c r="G85" i="10"/>
  <c r="G84" i="10"/>
  <c r="G83" i="10"/>
  <c r="G82" i="10" s="1"/>
  <c r="F82" i="10"/>
  <c r="E82" i="10"/>
  <c r="G81" i="10"/>
  <c r="G80" i="10"/>
  <c r="G79" i="10"/>
  <c r="G78" i="10"/>
  <c r="G77" i="10"/>
  <c r="G76" i="10"/>
  <c r="F75" i="10"/>
  <c r="F74" i="10" s="1"/>
  <c r="E75" i="10"/>
  <c r="E74" i="10" s="1"/>
  <c r="G70" i="10"/>
  <c r="G69" i="10"/>
  <c r="G68" i="10"/>
  <c r="F67" i="10"/>
  <c r="E67" i="10"/>
  <c r="G66" i="10"/>
  <c r="G65" i="10"/>
  <c r="G64" i="10"/>
  <c r="G63" i="10"/>
  <c r="G62" i="10"/>
  <c r="G61" i="10"/>
  <c r="F60" i="10"/>
  <c r="F59" i="10" s="1"/>
  <c r="E60" i="10"/>
  <c r="E59" i="10" s="1"/>
  <c r="G55" i="10"/>
  <c r="G54" i="10"/>
  <c r="G53" i="10"/>
  <c r="F52" i="10"/>
  <c r="E52" i="10"/>
  <c r="G51" i="10"/>
  <c r="G50" i="10"/>
  <c r="G49" i="10"/>
  <c r="G48" i="10"/>
  <c r="G47" i="10"/>
  <c r="G46" i="10"/>
  <c r="F45" i="10"/>
  <c r="F44" i="10" s="1"/>
  <c r="E45" i="10"/>
  <c r="E44" i="10" s="1"/>
  <c r="G40" i="10"/>
  <c r="G39" i="10"/>
  <c r="G38" i="10"/>
  <c r="F37" i="10"/>
  <c r="E37" i="10"/>
  <c r="G36" i="10"/>
  <c r="G35" i="10"/>
  <c r="G34" i="10"/>
  <c r="G33" i="10"/>
  <c r="G32" i="10"/>
  <c r="G31" i="10"/>
  <c r="F30" i="10"/>
  <c r="F29" i="10" s="1"/>
  <c r="E30" i="10"/>
  <c r="E29" i="10" s="1"/>
  <c r="G85" i="14"/>
  <c r="G84" i="14"/>
  <c r="G83" i="14"/>
  <c r="F82" i="14"/>
  <c r="E82" i="14"/>
  <c r="G81" i="14"/>
  <c r="G80" i="14"/>
  <c r="G79" i="14"/>
  <c r="G78" i="14"/>
  <c r="G77" i="14"/>
  <c r="G76" i="14"/>
  <c r="F75" i="14"/>
  <c r="F74" i="14" s="1"/>
  <c r="E75" i="14"/>
  <c r="E74" i="14" s="1"/>
  <c r="G70" i="14"/>
  <c r="G69" i="14"/>
  <c r="G68" i="14"/>
  <c r="F67" i="14"/>
  <c r="E67" i="14"/>
  <c r="G66" i="14"/>
  <c r="G65" i="14"/>
  <c r="G64" i="14"/>
  <c r="G63" i="14"/>
  <c r="G62" i="14"/>
  <c r="G61" i="14"/>
  <c r="F60" i="14"/>
  <c r="F59" i="14" s="1"/>
  <c r="E60" i="14"/>
  <c r="E59" i="14"/>
  <c r="G55" i="14"/>
  <c r="G54" i="14"/>
  <c r="G53" i="14"/>
  <c r="F52" i="14"/>
  <c r="E52" i="14"/>
  <c r="G51" i="14"/>
  <c r="G50" i="14"/>
  <c r="G49" i="14"/>
  <c r="G48" i="14"/>
  <c r="G47" i="14"/>
  <c r="G46" i="14"/>
  <c r="F45" i="14"/>
  <c r="F44" i="14" s="1"/>
  <c r="E45" i="14"/>
  <c r="E44" i="14"/>
  <c r="G40" i="14"/>
  <c r="G39" i="14"/>
  <c r="G38" i="14"/>
  <c r="F37" i="14"/>
  <c r="E37" i="14"/>
  <c r="G36" i="14"/>
  <c r="G35" i="14"/>
  <c r="G34" i="14"/>
  <c r="G33" i="14"/>
  <c r="G32" i="14"/>
  <c r="G31" i="14"/>
  <c r="F30" i="14"/>
  <c r="F29" i="14" s="1"/>
  <c r="E30" i="14"/>
  <c r="E29" i="14" s="1"/>
  <c r="D100" i="14"/>
  <c r="D92" i="14"/>
  <c r="G67" i="14" l="1"/>
  <c r="G52" i="14"/>
  <c r="G82" i="14"/>
  <c r="G37" i="10"/>
  <c r="G52" i="10"/>
  <c r="G67" i="10"/>
  <c r="G30" i="10"/>
  <c r="G29" i="10" s="1"/>
  <c r="G45" i="10"/>
  <c r="G44" i="10" s="1"/>
  <c r="G60" i="10"/>
  <c r="G59" i="10" s="1"/>
  <c r="G75" i="10"/>
  <c r="G74" i="10" s="1"/>
  <c r="G30" i="14"/>
  <c r="G45" i="14"/>
  <c r="G44" i="14" s="1"/>
  <c r="G60" i="14"/>
  <c r="G59" i="14" s="1"/>
  <c r="G75" i="14"/>
  <c r="G37" i="14"/>
  <c r="D125" i="15"/>
  <c r="D107" i="15"/>
  <c r="D100" i="15"/>
  <c r="D97" i="15"/>
  <c r="D92" i="15"/>
  <c r="G85" i="15"/>
  <c r="G84" i="15"/>
  <c r="G83" i="15"/>
  <c r="F82" i="15"/>
  <c r="E82" i="15"/>
  <c r="G81" i="15"/>
  <c r="G80" i="15"/>
  <c r="G79" i="15"/>
  <c r="G78" i="15"/>
  <c r="G77" i="15"/>
  <c r="G76" i="15"/>
  <c r="F75" i="15"/>
  <c r="F74" i="15" s="1"/>
  <c r="E75" i="15"/>
  <c r="E74" i="15" s="1"/>
  <c r="G70" i="15"/>
  <c r="G69" i="15"/>
  <c r="G68" i="15"/>
  <c r="F67" i="15"/>
  <c r="E67" i="15"/>
  <c r="G66" i="15"/>
  <c r="G65" i="15"/>
  <c r="G64" i="15"/>
  <c r="G63" i="15"/>
  <c r="G62" i="15"/>
  <c r="G61" i="15"/>
  <c r="F60" i="15"/>
  <c r="F59" i="15" s="1"/>
  <c r="E60" i="15"/>
  <c r="E59" i="15" s="1"/>
  <c r="G55" i="15"/>
  <c r="G54" i="15"/>
  <c r="G53" i="15"/>
  <c r="F52" i="15"/>
  <c r="E52" i="15"/>
  <c r="G51" i="15"/>
  <c r="G50" i="15"/>
  <c r="G49" i="15"/>
  <c r="G48" i="15"/>
  <c r="G47" i="15"/>
  <c r="G46" i="15"/>
  <c r="F45" i="15"/>
  <c r="F44" i="15" s="1"/>
  <c r="E45" i="15"/>
  <c r="E44" i="15" s="1"/>
  <c r="G40" i="15"/>
  <c r="G39" i="15"/>
  <c r="G38" i="15"/>
  <c r="F37" i="15"/>
  <c r="E37" i="15"/>
  <c r="G36" i="15"/>
  <c r="G35" i="15"/>
  <c r="G34" i="15"/>
  <c r="G33" i="15"/>
  <c r="G32" i="15"/>
  <c r="G31" i="15"/>
  <c r="F30" i="15"/>
  <c r="F29" i="15" s="1"/>
  <c r="E30" i="15"/>
  <c r="E29" i="15" s="1"/>
  <c r="G74" i="14" l="1"/>
  <c r="D112" i="15"/>
  <c r="D126" i="15" s="1"/>
  <c r="D127" i="15" s="1"/>
  <c r="D128" i="15" s="1"/>
  <c r="G29" i="14"/>
  <c r="G67" i="15"/>
  <c r="G37" i="15"/>
  <c r="G52" i="15"/>
  <c r="G82" i="15"/>
  <c r="G75" i="15"/>
  <c r="G30" i="15"/>
  <c r="G29" i="15" s="1"/>
  <c r="G45" i="15"/>
  <c r="G44" i="15" s="1"/>
  <c r="G60" i="15"/>
  <c r="G59" i="15" s="1"/>
  <c r="G74" i="15" l="1"/>
  <c r="D82" i="10"/>
  <c r="D75" i="10"/>
  <c r="D67" i="10"/>
  <c r="D60" i="10"/>
  <c r="D52" i="10"/>
  <c r="D45" i="10"/>
  <c r="D37" i="10"/>
  <c r="D30" i="10"/>
  <c r="D82" i="14"/>
  <c r="D75" i="14"/>
  <c r="D67" i="14"/>
  <c r="D60" i="14"/>
  <c r="D52" i="14"/>
  <c r="D45" i="14"/>
  <c r="D37" i="14"/>
  <c r="D30" i="14"/>
  <c r="D82" i="15"/>
  <c r="D75" i="15"/>
  <c r="D67" i="15"/>
  <c r="D60" i="15"/>
  <c r="D52" i="15"/>
  <c r="D45" i="15"/>
  <c r="D29" i="14" l="1"/>
  <c r="D59" i="14"/>
  <c r="D29" i="10"/>
  <c r="D44" i="14"/>
  <c r="D74" i="14"/>
  <c r="D59" i="15"/>
  <c r="D59" i="10"/>
  <c r="D74" i="10"/>
  <c r="D44" i="10"/>
  <c r="D44" i="15"/>
  <c r="D74" i="15"/>
  <c r="D126" i="14" l="1"/>
  <c r="D126" i="10"/>
  <c r="D127" i="10" s="1"/>
  <c r="D128" i="10" s="1"/>
  <c r="F16" i="13"/>
  <c r="F10" i="13"/>
  <c r="B6" i="12"/>
  <c r="E16" i="13"/>
  <c r="D16" i="13"/>
  <c r="B16" i="13"/>
  <c r="C16" i="13"/>
  <c r="D37" i="15"/>
  <c r="D30" i="15"/>
  <c r="D127" i="14" l="1"/>
  <c r="D128" i="14" s="1"/>
  <c r="D29" i="15"/>
  <c r="B8" i="12"/>
  <c r="F14" i="13" s="1"/>
  <c r="F15" i="13" s="1"/>
  <c r="B9" i="12"/>
  <c r="D18" i="13" l="1"/>
  <c r="C18" i="13" l="1"/>
  <c r="C14" i="13" l="1"/>
  <c r="C15" i="13" s="1"/>
  <c r="C10" i="13" l="1"/>
  <c r="E18" i="13" l="1"/>
  <c r="B18" i="13" s="1"/>
  <c r="C11" i="13"/>
  <c r="C13" i="13" s="1"/>
  <c r="F11" i="13"/>
  <c r="F13" i="13" s="1"/>
  <c r="F12" i="13" l="1"/>
  <c r="C12" i="13"/>
  <c r="C9" i="13"/>
  <c r="F9" i="13"/>
  <c r="F8" i="13" s="1"/>
  <c r="D14" i="13"/>
  <c r="E14" i="13"/>
  <c r="G18" i="13" l="1"/>
  <c r="E15" i="13"/>
  <c r="E10" i="13" s="1"/>
  <c r="C8" i="13"/>
  <c r="B14" i="13"/>
  <c r="D15" i="13"/>
  <c r="D10" i="13" s="1"/>
  <c r="E11" i="13" l="1"/>
  <c r="E13" i="13" s="1"/>
  <c r="D11" i="13"/>
  <c r="D13" i="13" s="1"/>
  <c r="B15" i="13"/>
  <c r="B10" i="13"/>
  <c r="D12" i="13" l="1"/>
  <c r="E9" i="13"/>
  <c r="E8" i="13" s="1"/>
  <c r="E12" i="13"/>
  <c r="B11" i="13"/>
  <c r="D9" i="13"/>
  <c r="B12" i="13" l="1"/>
  <c r="B13" i="13"/>
  <c r="D8" i="13"/>
  <c r="B8" i="13" s="1"/>
  <c r="B9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6" authorId="0" shapeId="0" xr:uid="{92E459E9-1919-484A-8739-895AB66827A4}">
      <text>
        <r>
          <rPr>
            <b/>
            <sz val="9"/>
            <color indexed="81"/>
            <rFont val="Tahoma"/>
            <family val="2"/>
            <charset val="238"/>
          </rPr>
          <t>Žadatel/Partner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29" authorId="0" shapeId="0" xr:uid="{1493D69C-F060-4EAA-A67A-2D769AFD97A8}">
      <text>
        <r>
          <rPr>
            <sz val="9"/>
            <color indexed="81"/>
            <rFont val="Tahoma"/>
            <family val="2"/>
            <charset val="238"/>
          </rPr>
          <t xml:space="preserve">dle. Kapitoly Míra podpory - rozpad zdrojů financování Vyzvy k předkládání žádosti o podporu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6" authorId="0" shapeId="0" xr:uid="{69462677-8AFD-4229-A686-0A1770356E07}">
      <text>
        <r>
          <rPr>
            <b/>
            <sz val="9"/>
            <color indexed="81"/>
            <rFont val="Tahoma"/>
            <family val="2"/>
            <charset val="238"/>
          </rPr>
          <t>Žadatel/Partner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6" authorId="0" shapeId="0" xr:uid="{8C45C2A4-EDD6-4B7F-93D5-4DAD7038596A}">
      <text>
        <r>
          <rPr>
            <b/>
            <sz val="9"/>
            <color indexed="81"/>
            <rFont val="Tahoma"/>
            <family val="2"/>
            <charset val="238"/>
          </rPr>
          <t>Žadatel/Partner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5" authorId="0" shapeId="0" xr:uid="{137A60A8-0537-4A47-B4AC-2341F9BE0583}">
      <text>
        <r>
          <rPr>
            <sz val="9"/>
            <color indexed="81"/>
            <rFont val="Tahoma"/>
            <family val="2"/>
            <charset val="238"/>
          </rPr>
          <t>Vzhledem k povaze aktivit výzvy se příjmy nepředpokládají.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<sst xmlns="http://schemas.openxmlformats.org/spreadsheetml/2006/main" count="554" uniqueCount="129">
  <si>
    <t>pracovníci v sociálních službách</t>
  </si>
  <si>
    <t>zdravotničtí pracovníci</t>
  </si>
  <si>
    <t>pedagogičtí pracovníci</t>
  </si>
  <si>
    <t>manželští a rodinní poradci</t>
  </si>
  <si>
    <t>úvazky - DPČ</t>
  </si>
  <si>
    <t>úvazky (přepočet) - DPP</t>
  </si>
  <si>
    <t>obslužný personál</t>
  </si>
  <si>
    <t>administrativní pracovníci</t>
  </si>
  <si>
    <t>vedoucí pracovníci</t>
  </si>
  <si>
    <t>úvazky - pracovní smlouvy</t>
  </si>
  <si>
    <t>pracovní pozice</t>
  </si>
  <si>
    <t>další odborní pracovníci, kt.přímo poskytují soc.služby</t>
  </si>
  <si>
    <t>PRACOVNÍCI V PŘÍMÉ PÉČI celkem</t>
  </si>
  <si>
    <t>OSTATNÍ PRACOVNÍCI celkem</t>
  </si>
  <si>
    <t>PRACOVNÍCI CELKEM</t>
  </si>
  <si>
    <t>ř.</t>
  </si>
  <si>
    <t>1.1.1.</t>
  </si>
  <si>
    <t>1.1.2.</t>
  </si>
  <si>
    <t>1.1.3.</t>
  </si>
  <si>
    <t>1.1.4.</t>
  </si>
  <si>
    <t>1.1.5.</t>
  </si>
  <si>
    <t>1.1.6.</t>
  </si>
  <si>
    <t>1.2.1.</t>
  </si>
  <si>
    <t>1.2.2.</t>
  </si>
  <si>
    <t>1.2.3.</t>
  </si>
  <si>
    <t>celkem</t>
  </si>
  <si>
    <t>1.2 Dohody o pracovní činnosti</t>
  </si>
  <si>
    <t>1.3 Dohody o provedení práce</t>
  </si>
  <si>
    <t>1.4 Jiné osobní náklady</t>
  </si>
  <si>
    <t>Nákladová položka</t>
  </si>
  <si>
    <t>Úhrady od uživatelů</t>
  </si>
  <si>
    <t>Úřad práce ČR</t>
  </si>
  <si>
    <t>Nadace, sponzoři</t>
  </si>
  <si>
    <t>Komentář</t>
  </si>
  <si>
    <t>sociální pracovníci</t>
  </si>
  <si>
    <t xml:space="preserve">Finanční část </t>
  </si>
  <si>
    <r>
      <t xml:space="preserve">Obce </t>
    </r>
    <r>
      <rPr>
        <i/>
        <sz val="10"/>
        <color theme="1"/>
        <rFont val="Arial"/>
        <family val="2"/>
        <charset val="238"/>
      </rPr>
      <t>(uveďte jaké)</t>
    </r>
  </si>
  <si>
    <t>Plánované výnosy sociální služby</t>
  </si>
  <si>
    <r>
      <t xml:space="preserve">Kraje </t>
    </r>
    <r>
      <rPr>
        <i/>
        <sz val="10"/>
        <color theme="1"/>
        <rFont val="Arial"/>
        <family val="2"/>
        <charset val="238"/>
      </rPr>
      <t>(uveďte jaké)</t>
    </r>
  </si>
  <si>
    <r>
      <t xml:space="preserve">Jiné výnosy </t>
    </r>
    <r>
      <rPr>
        <i/>
        <sz val="10"/>
        <color theme="1"/>
        <rFont val="Arial"/>
        <family val="2"/>
        <charset val="238"/>
      </rPr>
      <t>(uveďte jaké)</t>
    </r>
  </si>
  <si>
    <t>Jiné veřejné zdroje</t>
  </si>
  <si>
    <t>Předpokládaný rozsah služby (Kapacita služby)</t>
  </si>
  <si>
    <t>Název organizace (poskytovatele služby)</t>
  </si>
  <si>
    <t>Identifikátor služby</t>
  </si>
  <si>
    <t>Druh služby</t>
  </si>
  <si>
    <t>Forma služby</t>
  </si>
  <si>
    <t>Identifikační číslo (IČ)</t>
  </si>
  <si>
    <t xml:space="preserve">Základní identifikační údaje: </t>
  </si>
  <si>
    <t xml:space="preserve">Personální zajištění služby </t>
  </si>
  <si>
    <t>Název služby</t>
  </si>
  <si>
    <t>1.1 Pracovní smlouvy (hlavní pracovní poměr)</t>
  </si>
  <si>
    <t>1 OSOBNÍ (MZDOVÉ) NÁKLADY</t>
  </si>
  <si>
    <t>Výnosy</t>
  </si>
  <si>
    <r>
      <t xml:space="preserve">Dotace resorty státní správy </t>
    </r>
    <r>
      <rPr>
        <i/>
        <sz val="10"/>
        <color theme="1"/>
        <rFont val="Arial"/>
        <family val="2"/>
        <charset val="238"/>
      </rPr>
      <t>(uveďte jaké)</t>
    </r>
  </si>
  <si>
    <t>Poznámka: v tabulkách se uvádějí údaje pouze ve vztahu k základním činnostem sociální služby (nikoliv fakultativním)</t>
  </si>
  <si>
    <t>rok n</t>
  </si>
  <si>
    <t>rok n+1</t>
  </si>
  <si>
    <t>rok n+2</t>
  </si>
  <si>
    <t xml:space="preserve">Cílová skupina služby </t>
  </si>
  <si>
    <t>Služba v rámci projektu poskytována od - do (uvede se konkrétní datum odkdy - dokdy je poskytování služby v projektu):</t>
  </si>
  <si>
    <r>
      <t xml:space="preserve">Údaje o kapacitě služby </t>
    </r>
    <r>
      <rPr>
        <sz val="12"/>
        <color theme="1"/>
        <rFont val="Arial"/>
        <family val="2"/>
        <charset val="238"/>
      </rPr>
      <t>(poskytovatel vyplní údaje o kapacitě služby s ohledem na druh a formu služby a způsob/jednotku vyjádření její kapacity v síti sociálních služeb a v rámci Pověření)</t>
    </r>
  </si>
  <si>
    <t>Místo poskytování sociální služby a územní působnost</t>
  </si>
  <si>
    <t>Přehled zdrojů financování:</t>
  </si>
  <si>
    <t>Fáze přehledu financování</t>
  </si>
  <si>
    <t>Měna</t>
  </si>
  <si>
    <t>Název etapy:</t>
  </si>
  <si>
    <t>Celkové zdroje:</t>
  </si>
  <si>
    <t>Celkové způsobilé výdaje:</t>
  </si>
  <si>
    <t>Jiné peněžní příjmy (JPP):</t>
  </si>
  <si>
    <t>CZV bez příjmů:</t>
  </si>
  <si>
    <t>Národní veřejné zdroje:</t>
  </si>
  <si>
    <t>Podpora celkem:</t>
  </si>
  <si>
    <t>Vlastní zdroj financování:</t>
  </si>
  <si>
    <t>Žádost o podporu</t>
  </si>
  <si>
    <t>Celkové zdroje (peněžní příjmy) ve vztahu k sociální službě</t>
  </si>
  <si>
    <t>Další aktivity v projektu (mimo sociální služby)</t>
  </si>
  <si>
    <t>Jiné peněžní příjmy vůči dalším aktivitám projektu</t>
  </si>
  <si>
    <t>Celkové způsobilé výdaje bez příjmů</t>
  </si>
  <si>
    <t>Celkové způsobilé výdaje připadající na další aktivity projektu</t>
  </si>
  <si>
    <t>Sociální služba 1</t>
  </si>
  <si>
    <t>Sociální služba 2</t>
  </si>
  <si>
    <t>Sociální služba 3</t>
  </si>
  <si>
    <t>Procento vlastního spolufinancování:</t>
  </si>
  <si>
    <t>Vyrovnávací platba celkem:</t>
  </si>
  <si>
    <t>VYROVNÁVACÍ PLATBA</t>
  </si>
  <si>
    <t>Spolufinancování (částka nepokrytá uvedenými výnosy ve vztahu k sociální službě)</t>
  </si>
  <si>
    <t>Podpora celkem</t>
  </si>
  <si>
    <t>Vlastní zdroje spolufinancování</t>
  </si>
  <si>
    <t>NENÍ RELEVANTNÍ</t>
  </si>
  <si>
    <t>Celkem za projekt</t>
  </si>
  <si>
    <t>rok n+3</t>
  </si>
  <si>
    <r>
      <t xml:space="preserve">poznámka: </t>
    </r>
    <r>
      <rPr>
        <b/>
        <i/>
        <sz val="11"/>
        <color theme="1"/>
        <rFont val="Arial"/>
        <family val="2"/>
        <charset val="238"/>
      </rPr>
      <t xml:space="preserve">rok n </t>
    </r>
    <r>
      <rPr>
        <i/>
        <sz val="11"/>
        <color theme="1"/>
        <rFont val="Arial"/>
        <family val="2"/>
        <charset val="238"/>
      </rPr>
      <t>= první kalendářní rok, ve kterém bude sociální služba v rámci projektu podpořena</t>
    </r>
  </si>
  <si>
    <t>Celkové výnosy relevantní pro výpočet výše vyrovnávací platby vč. relevantní části spolufinancování</t>
  </si>
  <si>
    <t>Celkové výnosy relevantní pro výpočet výše vyrovnávací platby vč. relevatní části spolufinancování</t>
  </si>
  <si>
    <t>Přehled zdrojů financování</t>
  </si>
  <si>
    <t xml:space="preserve">Spolufinancování připadající na další aktivity </t>
  </si>
  <si>
    <t>Jednotka pro vyjádření kapacity služby</t>
  </si>
  <si>
    <t>Počet jednotek služby</t>
  </si>
  <si>
    <t>CZK</t>
  </si>
  <si>
    <t>Další aktivity (v souhrnu)</t>
  </si>
  <si>
    <t>Zařízení a vybavení - částka z paušálu</t>
  </si>
  <si>
    <t>Dlouhodobý majetek - neinvestiční</t>
  </si>
  <si>
    <t>Spotřební materiál pro CS</t>
  </si>
  <si>
    <t>Služby - částka z paušálu</t>
  </si>
  <si>
    <t>nájemné</t>
  </si>
  <si>
    <t>právní a ekonomické služby</t>
  </si>
  <si>
    <t>školení a kurzy</t>
  </si>
  <si>
    <t>ostatní služby</t>
  </si>
  <si>
    <t>energie</t>
  </si>
  <si>
    <t>jiné</t>
  </si>
  <si>
    <t>CELKEM NÁKLADY NA SOC.SLUŽBU</t>
  </si>
  <si>
    <t>Další náklady - částka z paušálu</t>
  </si>
  <si>
    <t>Doba realizace projektu</t>
  </si>
  <si>
    <t>Plánované náklady sociální služby</t>
  </si>
  <si>
    <t>číslo položky rozpočtu v IS KP 21+</t>
  </si>
  <si>
    <t xml:space="preserve">Plánované výnosy sociální služby </t>
  </si>
  <si>
    <t>Počet měsíců poskytování služby v rámci projektu</t>
  </si>
  <si>
    <t xml:space="preserve">Spolufinancování </t>
  </si>
  <si>
    <t>Plánované náklady sociální služby podle jednotlivých nákladových položek</t>
  </si>
  <si>
    <t>Spolufinancování</t>
  </si>
  <si>
    <t>Část projektu nezakládající veřejnou podporu</t>
  </si>
  <si>
    <t>Část projektu na zapojení dalších subjektů</t>
  </si>
  <si>
    <t>Typ subjektu</t>
  </si>
  <si>
    <t>Souhrnné detaily k podpoře v projektu</t>
  </si>
  <si>
    <t>Popis logiky rozdělení podpory mezi subjekty/služby rámci projektu:(např. podle nákladů vzdělávacích akcí a počtu jejich účastníků dle jednotlivých subjektů, dle předpokládaného rozsahu využití podporovaného zaměstnání, kapacity apod.):</t>
  </si>
  <si>
    <t>Služba v rámci projektu poskytována od - do (uvede se konkrétní datum odkdy - dokdy je poskytování služby v projektu)</t>
  </si>
  <si>
    <t>Příloha č. 5 A - Údaje o sociální službě plán</t>
  </si>
  <si>
    <t>Žádost o dotaci č.:</t>
  </si>
  <si>
    <t>Příspěvek PŠČS: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</si>
</sst>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28" x14ac:knownFonts="1">
    <font>
      <sz val="10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0" tint="-0.34998626667073579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25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right"/>
    </xf>
    <xf numFmtId="0" fontId="6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/>
    </xf>
    <xf numFmtId="3" fontId="6" fillId="2" borderId="1" xfId="0" applyNumberFormat="1" applyFont="1" applyFill="1" applyBorder="1"/>
    <xf numFmtId="16" fontId="6" fillId="2" borderId="1" xfId="0" applyNumberFormat="1" applyFont="1" applyFill="1" applyBorder="1" applyAlignment="1">
      <alignment horizontal="right"/>
    </xf>
    <xf numFmtId="14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/>
    <xf numFmtId="0" fontId="4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/>
    </xf>
    <xf numFmtId="9" fontId="9" fillId="0" borderId="0" xfId="0" applyNumberFormat="1" applyFont="1"/>
    <xf numFmtId="9" fontId="4" fillId="0" borderId="0" xfId="0" applyNumberFormat="1" applyFont="1"/>
    <xf numFmtId="0" fontId="4" fillId="0" borderId="0" xfId="0" applyFont="1" applyFill="1"/>
    <xf numFmtId="0" fontId="4" fillId="0" borderId="0" xfId="0" applyFont="1" applyBorder="1"/>
    <xf numFmtId="0" fontId="4" fillId="0" borderId="0" xfId="0" applyFont="1" applyFill="1" applyBorder="1"/>
    <xf numFmtId="3" fontId="6" fillId="0" borderId="0" xfId="0" applyNumberFormat="1" applyFont="1" applyFill="1" applyBorder="1"/>
    <xf numFmtId="9" fontId="0" fillId="0" borderId="0" xfId="0" applyNumberFormat="1"/>
    <xf numFmtId="0" fontId="0" fillId="0" borderId="0" xfId="0" applyFill="1"/>
    <xf numFmtId="3" fontId="0" fillId="0" borderId="0" xfId="0" applyNumberFormat="1"/>
    <xf numFmtId="0" fontId="0" fillId="0" borderId="0" xfId="0" applyBorder="1"/>
    <xf numFmtId="0" fontId="3" fillId="0" borderId="0" xfId="0" applyFont="1" applyAlignment="1">
      <alignment horizontal="left"/>
    </xf>
    <xf numFmtId="3" fontId="15" fillId="0" borderId="0" xfId="0" applyNumberFormat="1" applyFont="1"/>
    <xf numFmtId="0" fontId="13" fillId="0" borderId="0" xfId="0" applyFont="1" applyFill="1"/>
    <xf numFmtId="3" fontId="0" fillId="0" borderId="0" xfId="0" applyNumberFormat="1" applyFill="1"/>
    <xf numFmtId="0" fontId="16" fillId="0" borderId="0" xfId="0" applyFont="1"/>
    <xf numFmtId="0" fontId="16" fillId="0" borderId="0" xfId="0" applyFont="1" applyFill="1"/>
    <xf numFmtId="0" fontId="16" fillId="0" borderId="0" xfId="0" applyFont="1" applyFill="1" applyAlignment="1">
      <alignment vertical="center"/>
    </xf>
    <xf numFmtId="0" fontId="16" fillId="4" borderId="0" xfId="0" applyFont="1" applyFill="1"/>
    <xf numFmtId="0" fontId="16" fillId="0" borderId="0" xfId="0" applyFont="1" applyFill="1" applyBorder="1"/>
    <xf numFmtId="0" fontId="16" fillId="0" borderId="0" xfId="0" applyFont="1" applyAlignment="1">
      <alignment vertical="center"/>
    </xf>
    <xf numFmtId="0" fontId="17" fillId="0" borderId="0" xfId="0" applyFont="1" applyFill="1"/>
    <xf numFmtId="0" fontId="17" fillId="0" borderId="0" xfId="0" applyFont="1" applyFill="1" applyBorder="1"/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8" fillId="7" borderId="0" xfId="0" applyFont="1" applyFill="1"/>
    <xf numFmtId="0" fontId="18" fillId="0" borderId="0" xfId="0" applyFont="1"/>
    <xf numFmtId="0" fontId="19" fillId="0" borderId="0" xfId="0" applyFont="1"/>
    <xf numFmtId="0" fontId="3" fillId="2" borderId="13" xfId="0" applyFont="1" applyFill="1" applyBorder="1" applyAlignment="1">
      <alignment vertical="center"/>
    </xf>
    <xf numFmtId="0" fontId="20" fillId="2" borderId="12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vertical="center"/>
    </xf>
    <xf numFmtId="0" fontId="20" fillId="2" borderId="11" xfId="0" applyFont="1" applyFill="1" applyBorder="1" applyAlignment="1">
      <alignment vertical="center"/>
    </xf>
    <xf numFmtId="0" fontId="12" fillId="2" borderId="20" xfId="0" applyFont="1" applyFill="1" applyBorder="1"/>
    <xf numFmtId="0" fontId="22" fillId="2" borderId="14" xfId="0" applyFont="1" applyFill="1" applyBorder="1"/>
    <xf numFmtId="0" fontId="12" fillId="2" borderId="26" xfId="0" applyFont="1" applyFill="1" applyBorder="1"/>
    <xf numFmtId="0" fontId="12" fillId="4" borderId="15" xfId="0" applyFont="1" applyFill="1" applyBorder="1"/>
    <xf numFmtId="0" fontId="12" fillId="2" borderId="16" xfId="0" applyFont="1" applyFill="1" applyBorder="1"/>
    <xf numFmtId="0" fontId="22" fillId="2" borderId="16" xfId="0" applyFont="1" applyFill="1" applyBorder="1"/>
    <xf numFmtId="0" fontId="12" fillId="2" borderId="1" xfId="0" applyFont="1" applyFill="1" applyBorder="1"/>
    <xf numFmtId="0" fontId="12" fillId="4" borderId="17" xfId="0" applyFont="1" applyFill="1" applyBorder="1"/>
    <xf numFmtId="0" fontId="12" fillId="2" borderId="22" xfId="0" applyFont="1" applyFill="1" applyBorder="1"/>
    <xf numFmtId="0" fontId="23" fillId="2" borderId="16" xfId="0" applyFont="1" applyFill="1" applyBorder="1"/>
    <xf numFmtId="0" fontId="23" fillId="2" borderId="1" xfId="0" applyFont="1" applyFill="1" applyBorder="1"/>
    <xf numFmtId="0" fontId="23" fillId="4" borderId="17" xfId="0" applyFont="1" applyFill="1" applyBorder="1"/>
    <xf numFmtId="0" fontId="12" fillId="7" borderId="13" xfId="0" applyFont="1" applyFill="1" applyBorder="1"/>
    <xf numFmtId="0" fontId="12" fillId="2" borderId="13" xfId="0" applyFont="1" applyFill="1" applyBorder="1"/>
    <xf numFmtId="0" fontId="12" fillId="8" borderId="13" xfId="0" applyFont="1" applyFill="1" applyBorder="1"/>
    <xf numFmtId="0" fontId="12" fillId="2" borderId="24" xfId="0" applyFont="1" applyFill="1" applyBorder="1"/>
    <xf numFmtId="0" fontId="12" fillId="7" borderId="13" xfId="0" applyFont="1" applyFill="1" applyBorder="1" applyAlignment="1"/>
    <xf numFmtId="0" fontId="12" fillId="0" borderId="0" xfId="0" applyFont="1" applyFill="1" applyBorder="1" applyAlignment="1"/>
    <xf numFmtId="9" fontId="12" fillId="0" borderId="0" xfId="0" applyNumberFormat="1" applyFont="1" applyFill="1" applyBorder="1" applyAlignment="1">
      <alignment horizontal="right" indent="2"/>
    </xf>
    <xf numFmtId="9" fontId="23" fillId="0" borderId="0" xfId="0" applyNumberFormat="1" applyFont="1" applyFill="1" applyBorder="1"/>
    <xf numFmtId="0" fontId="3" fillId="5" borderId="13" xfId="0" applyFont="1" applyFill="1" applyBorder="1" applyAlignment="1">
      <alignment vertical="center"/>
    </xf>
    <xf numFmtId="3" fontId="21" fillId="5" borderId="12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right" indent="2"/>
    </xf>
    <xf numFmtId="9" fontId="3" fillId="7" borderId="12" xfId="0" applyNumberFormat="1" applyFont="1" applyFill="1" applyBorder="1" applyAlignment="1">
      <alignment horizontal="right" indent="2"/>
    </xf>
    <xf numFmtId="0" fontId="20" fillId="4" borderId="12" xfId="0" applyFont="1" applyFill="1" applyBorder="1" applyAlignment="1">
      <alignment vertical="center" wrapText="1"/>
    </xf>
    <xf numFmtId="4" fontId="3" fillId="7" borderId="12" xfId="0" applyNumberFormat="1" applyFont="1" applyFill="1" applyBorder="1" applyAlignment="1">
      <alignment horizontal="right" indent="2"/>
    </xf>
    <xf numFmtId="4" fontId="3" fillId="2" borderId="21" xfId="0" applyNumberFormat="1" applyFont="1" applyFill="1" applyBorder="1" applyAlignment="1">
      <alignment horizontal="right" indent="2"/>
    </xf>
    <xf numFmtId="4" fontId="3" fillId="2" borderId="23" xfId="0" applyNumberFormat="1" applyFont="1" applyFill="1" applyBorder="1" applyAlignment="1">
      <alignment horizontal="right" indent="2"/>
    </xf>
    <xf numFmtId="4" fontId="3" fillId="2" borderId="12" xfId="0" applyNumberFormat="1" applyFont="1" applyFill="1" applyBorder="1" applyAlignment="1">
      <alignment horizontal="right" indent="2"/>
    </xf>
    <xf numFmtId="4" fontId="3" fillId="2" borderId="17" xfId="0" applyNumberFormat="1" applyFont="1" applyFill="1" applyBorder="1" applyAlignment="1">
      <alignment horizontal="right" indent="2"/>
    </xf>
    <xf numFmtId="4" fontId="3" fillId="8" borderId="12" xfId="0" applyNumberFormat="1" applyFont="1" applyFill="1" applyBorder="1" applyAlignment="1">
      <alignment horizontal="right" indent="2"/>
    </xf>
    <xf numFmtId="4" fontId="3" fillId="2" borderId="25" xfId="0" applyNumberFormat="1" applyFont="1" applyFill="1" applyBorder="1" applyAlignment="1">
      <alignment horizontal="right" indent="2"/>
    </xf>
    <xf numFmtId="4" fontId="3" fillId="5" borderId="12" xfId="0" applyNumberFormat="1" applyFont="1" applyFill="1" applyBorder="1" applyAlignment="1">
      <alignment horizontal="right" vertical="center"/>
    </xf>
    <xf numFmtId="4" fontId="24" fillId="5" borderId="10" xfId="0" applyNumberFormat="1" applyFont="1" applyFill="1" applyBorder="1" applyAlignment="1">
      <alignment vertical="center"/>
    </xf>
    <xf numFmtId="4" fontId="24" fillId="5" borderId="11" xfId="0" applyNumberFormat="1" applyFont="1" applyFill="1" applyBorder="1" applyAlignment="1">
      <alignment vertical="center"/>
    </xf>
    <xf numFmtId="4" fontId="22" fillId="2" borderId="16" xfId="0" applyNumberFormat="1" applyFont="1" applyFill="1" applyBorder="1" applyAlignment="1">
      <alignment horizontal="left" indent="11"/>
    </xf>
    <xf numFmtId="4" fontId="22" fillId="2" borderId="1" xfId="0" applyNumberFormat="1" applyFont="1" applyFill="1" applyBorder="1" applyAlignment="1">
      <alignment horizontal="left" indent="11"/>
    </xf>
    <xf numFmtId="4" fontId="22" fillId="4" borderId="17" xfId="0" applyNumberFormat="1" applyFont="1" applyFill="1" applyBorder="1" applyAlignment="1">
      <alignment horizontal="left" indent="11"/>
    </xf>
    <xf numFmtId="9" fontId="22" fillId="2" borderId="18" xfId="0" applyNumberFormat="1" applyFont="1" applyFill="1" applyBorder="1" applyAlignment="1">
      <alignment horizontal="left" indent="11"/>
    </xf>
    <xf numFmtId="9" fontId="22" fillId="2" borderId="27" xfId="0" applyNumberFormat="1" applyFont="1" applyFill="1" applyBorder="1" applyAlignment="1">
      <alignment horizontal="left" indent="11"/>
    </xf>
    <xf numFmtId="9" fontId="22" fillId="4" borderId="19" xfId="0" applyNumberFormat="1" applyFont="1" applyFill="1" applyBorder="1" applyAlignment="1">
      <alignment horizontal="left" indent="11"/>
    </xf>
    <xf numFmtId="0" fontId="4" fillId="2" borderId="3" xfId="0" applyFont="1" applyFill="1" applyBorder="1" applyAlignment="1">
      <alignment horizontal="left" wrapText="1"/>
    </xf>
    <xf numFmtId="9" fontId="4" fillId="2" borderId="3" xfId="0" applyNumberFormat="1" applyFont="1" applyFill="1" applyBorder="1"/>
    <xf numFmtId="0" fontId="6" fillId="2" borderId="13" xfId="0" applyFont="1" applyFill="1" applyBorder="1"/>
    <xf numFmtId="4" fontId="4" fillId="2" borderId="1" xfId="0" applyNumberFormat="1" applyFont="1" applyFill="1" applyBorder="1"/>
    <xf numFmtId="0" fontId="4" fillId="0" borderId="0" xfId="0" applyFont="1" applyFill="1" applyBorder="1" applyAlignment="1">
      <alignment horizontal="left"/>
    </xf>
    <xf numFmtId="4" fontId="6" fillId="2" borderId="1" xfId="0" applyNumberFormat="1" applyFont="1" applyFill="1" applyBorder="1" applyAlignment="1">
      <alignment horizontal="right" indent="3"/>
    </xf>
    <xf numFmtId="4" fontId="6" fillId="2" borderId="1" xfId="0" applyNumberFormat="1" applyFont="1" applyFill="1" applyBorder="1"/>
    <xf numFmtId="4" fontId="6" fillId="2" borderId="3" xfId="0" applyNumberFormat="1" applyFont="1" applyFill="1" applyBorder="1" applyAlignment="1">
      <alignment horizontal="right" indent="3"/>
    </xf>
    <xf numFmtId="4" fontId="6" fillId="6" borderId="11" xfId="0" applyNumberFormat="1" applyFont="1" applyFill="1" applyBorder="1" applyAlignment="1">
      <alignment horizontal="right" indent="3"/>
    </xf>
    <xf numFmtId="4" fontId="6" fillId="5" borderId="11" xfId="0" applyNumberFormat="1" applyFont="1" applyFill="1" applyBorder="1" applyAlignment="1">
      <alignment horizontal="right" indent="3"/>
    </xf>
    <xf numFmtId="4" fontId="15" fillId="0" borderId="0" xfId="0" applyNumberFormat="1" applyFont="1"/>
    <xf numFmtId="4" fontId="2" fillId="2" borderId="1" xfId="0" applyNumberFormat="1" applyFont="1" applyFill="1" applyBorder="1"/>
    <xf numFmtId="4" fontId="6" fillId="6" borderId="28" xfId="0" applyNumberFormat="1" applyFont="1" applyFill="1" applyBorder="1" applyAlignment="1">
      <alignment horizontal="right" indent="3"/>
    </xf>
    <xf numFmtId="0" fontId="4" fillId="2" borderId="4" xfId="0" applyFont="1" applyFill="1" applyBorder="1"/>
    <xf numFmtId="4" fontId="4" fillId="0" borderId="1" xfId="0" applyNumberFormat="1" applyFont="1" applyBorder="1" applyProtection="1">
      <protection locked="0"/>
    </xf>
    <xf numFmtId="0" fontId="4" fillId="0" borderId="1" xfId="0" applyFont="1" applyBorder="1" applyProtection="1">
      <protection locked="0"/>
    </xf>
    <xf numFmtId="4" fontId="6" fillId="2" borderId="12" xfId="1" applyNumberFormat="1" applyFont="1" applyFill="1" applyBorder="1"/>
    <xf numFmtId="4" fontId="6" fillId="2" borderId="1" xfId="0" applyNumberFormat="1" applyFont="1" applyFill="1" applyBorder="1" applyProtection="1">
      <protection hidden="1"/>
    </xf>
    <xf numFmtId="4" fontId="6" fillId="2" borderId="2" xfId="0" applyNumberFormat="1" applyFont="1" applyFill="1" applyBorder="1" applyProtection="1">
      <protection hidden="1"/>
    </xf>
    <xf numFmtId="4" fontId="2" fillId="2" borderId="1" xfId="0" applyNumberFormat="1" applyFont="1" applyFill="1" applyBorder="1" applyProtection="1">
      <protection hidden="1"/>
    </xf>
    <xf numFmtId="4" fontId="2" fillId="2" borderId="2" xfId="0" applyNumberFormat="1" applyFont="1" applyFill="1" applyBorder="1" applyProtection="1">
      <protection hidden="1"/>
    </xf>
    <xf numFmtId="4" fontId="6" fillId="2" borderId="4" xfId="0" applyNumberFormat="1" applyFont="1" applyFill="1" applyBorder="1" applyProtection="1">
      <protection hidden="1"/>
    </xf>
    <xf numFmtId="49" fontId="4" fillId="0" borderId="1" xfId="0" applyNumberFormat="1" applyFont="1" applyBorder="1" applyProtection="1">
      <protection locked="0"/>
    </xf>
    <xf numFmtId="49" fontId="4" fillId="0" borderId="3" xfId="0" applyNumberFormat="1" applyFont="1" applyBorder="1" applyProtection="1">
      <protection locked="0"/>
    </xf>
    <xf numFmtId="3" fontId="6" fillId="0" borderId="17" xfId="0" applyNumberFormat="1" applyFont="1" applyFill="1" applyBorder="1"/>
    <xf numFmtId="0" fontId="4" fillId="0" borderId="17" xfId="0" applyFont="1" applyFill="1" applyBorder="1" applyProtection="1">
      <protection locked="0"/>
    </xf>
    <xf numFmtId="0" fontId="4" fillId="0" borderId="19" xfId="0" applyFont="1" applyFill="1" applyBorder="1" applyProtection="1">
      <protection locked="0"/>
    </xf>
    <xf numFmtId="4" fontId="6" fillId="9" borderId="26" xfId="0" applyNumberFormat="1" applyFont="1" applyFill="1" applyBorder="1" applyAlignment="1">
      <alignment horizontal="right" indent="3"/>
    </xf>
    <xf numFmtId="4" fontId="6" fillId="9" borderId="1" xfId="0" applyNumberFormat="1" applyFont="1" applyFill="1" applyBorder="1" applyAlignment="1">
      <alignment horizontal="right" indent="3"/>
    </xf>
    <xf numFmtId="3" fontId="6" fillId="9" borderId="26" xfId="0" applyNumberFormat="1" applyFont="1" applyFill="1" applyBorder="1"/>
    <xf numFmtId="3" fontId="6" fillId="9" borderId="1" xfId="0" applyNumberFormat="1" applyFont="1" applyFill="1" applyBorder="1"/>
    <xf numFmtId="0" fontId="4" fillId="9" borderId="1" xfId="0" applyFont="1" applyFill="1" applyBorder="1" applyProtection="1">
      <protection locked="0"/>
    </xf>
    <xf numFmtId="3" fontId="4" fillId="9" borderId="1" xfId="0" applyNumberFormat="1" applyFont="1" applyFill="1" applyBorder="1"/>
    <xf numFmtId="0" fontId="4" fillId="0" borderId="17" xfId="0" applyFont="1" applyBorder="1" applyProtection="1">
      <protection locked="0"/>
    </xf>
    <xf numFmtId="3" fontId="4" fillId="9" borderId="27" xfId="0" applyNumberFormat="1" applyFont="1" applyFill="1" applyBorder="1"/>
    <xf numFmtId="0" fontId="25" fillId="0" borderId="0" xfId="0" applyFont="1"/>
    <xf numFmtId="4" fontId="4" fillId="3" borderId="1" xfId="0" applyNumberFormat="1" applyFont="1" applyFill="1" applyBorder="1" applyAlignment="1">
      <alignment horizontal="right" indent="3"/>
    </xf>
    <xf numFmtId="0" fontId="4" fillId="0" borderId="1" xfId="0" applyFont="1" applyBorder="1"/>
    <xf numFmtId="4" fontId="6" fillId="6" borderId="2" xfId="0" applyNumberFormat="1" applyFont="1" applyFill="1" applyBorder="1" applyAlignment="1">
      <alignment horizontal="right" indent="3"/>
    </xf>
    <xf numFmtId="4" fontId="6" fillId="6" borderId="12" xfId="0" applyNumberFormat="1" applyFont="1" applyFill="1" applyBorder="1" applyAlignment="1">
      <alignment horizontal="right" indent="3"/>
    </xf>
    <xf numFmtId="164" fontId="9" fillId="0" borderId="0" xfId="0" applyNumberFormat="1" applyFont="1" applyAlignment="1">
      <alignment horizontal="right"/>
    </xf>
    <xf numFmtId="4" fontId="6" fillId="5" borderId="10" xfId="0" applyNumberFormat="1" applyFont="1" applyFill="1" applyBorder="1" applyAlignment="1">
      <alignment horizontal="right" indent="3"/>
    </xf>
    <xf numFmtId="9" fontId="6" fillId="3" borderId="4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/>
    </xf>
    <xf numFmtId="4" fontId="17" fillId="0" borderId="0" xfId="0" applyNumberFormat="1" applyFont="1" applyFill="1"/>
    <xf numFmtId="0" fontId="4" fillId="2" borderId="5" xfId="0" applyFont="1" applyFill="1" applyBorder="1" applyAlignment="1"/>
    <xf numFmtId="0" fontId="4" fillId="2" borderId="6" xfId="0" applyFont="1" applyFill="1" applyBorder="1" applyAlignment="1"/>
    <xf numFmtId="4" fontId="4" fillId="2" borderId="4" xfId="1" applyNumberFormat="1" applyFont="1" applyFill="1" applyBorder="1"/>
    <xf numFmtId="4" fontId="4" fillId="0" borderId="1" xfId="0" applyNumberFormat="1" applyFont="1" applyBorder="1"/>
    <xf numFmtId="4" fontId="22" fillId="2" borderId="38" xfId="0" applyNumberFormat="1" applyFont="1" applyFill="1" applyBorder="1" applyAlignment="1">
      <alignment horizontal="left" indent="11"/>
    </xf>
    <xf numFmtId="4" fontId="22" fillId="2" borderId="6" xfId="0" applyNumberFormat="1" applyFont="1" applyFill="1" applyBorder="1" applyAlignment="1">
      <alignment horizontal="left" indent="11"/>
    </xf>
    <xf numFmtId="0" fontId="6" fillId="2" borderId="26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3" fontId="6" fillId="2" borderId="17" xfId="0" applyNumberFormat="1" applyFont="1" applyFill="1" applyBorder="1"/>
    <xf numFmtId="0" fontId="4" fillId="0" borderId="23" xfId="0" applyFont="1" applyBorder="1" applyProtection="1">
      <protection locked="0"/>
    </xf>
    <xf numFmtId="3" fontId="6" fillId="9" borderId="17" xfId="0" applyNumberFormat="1" applyFont="1" applyFill="1" applyBorder="1"/>
    <xf numFmtId="4" fontId="4" fillId="3" borderId="27" xfId="0" applyNumberFormat="1" applyFont="1" applyFill="1" applyBorder="1" applyAlignment="1">
      <alignment horizontal="right" indent="3"/>
    </xf>
    <xf numFmtId="3" fontId="6" fillId="9" borderId="15" xfId="0" applyNumberFormat="1" applyFont="1" applyFill="1" applyBorder="1"/>
    <xf numFmtId="0" fontId="25" fillId="0" borderId="43" xfId="0" applyFont="1" applyBorder="1" applyAlignment="1" applyProtection="1">
      <protection locked="0"/>
    </xf>
    <xf numFmtId="0" fontId="4" fillId="0" borderId="5" xfId="0" applyFont="1" applyBorder="1" applyAlignment="1" applyProtection="1">
      <protection locked="0"/>
    </xf>
    <xf numFmtId="0" fontId="8" fillId="0" borderId="0" xfId="0" applyFont="1" applyFill="1"/>
    <xf numFmtId="0" fontId="3" fillId="0" borderId="0" xfId="0" applyFont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vertical="center" wrapText="1"/>
    </xf>
    <xf numFmtId="0" fontId="6" fillId="6" borderId="9" xfId="0" applyFont="1" applyFill="1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6" fillId="5" borderId="9" xfId="0" applyFont="1" applyFill="1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6" fillId="2" borderId="46" xfId="0" applyFont="1" applyFill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6" fillId="2" borderId="35" xfId="0" applyFont="1" applyFill="1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6" fillId="2" borderId="38" xfId="0" applyFont="1" applyFill="1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6" xfId="0" applyBorder="1" applyAlignment="1">
      <alignment horizontal="left"/>
    </xf>
    <xf numFmtId="0" fontId="4" fillId="2" borderId="38" xfId="0" applyFont="1" applyFill="1" applyBorder="1" applyAlignment="1">
      <alignment horizontal="left"/>
    </xf>
    <xf numFmtId="0" fontId="4" fillId="2" borderId="42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9" borderId="38" xfId="0" applyFont="1" applyFill="1" applyBorder="1" applyAlignment="1">
      <alignment horizontal="left"/>
    </xf>
    <xf numFmtId="0" fontId="4" fillId="9" borderId="30" xfId="0" applyFont="1" applyFill="1" applyBorder="1" applyAlignment="1">
      <alignment horizontal="left"/>
    </xf>
    <xf numFmtId="0" fontId="4" fillId="9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5" xfId="0" applyFont="1" applyFill="1" applyBorder="1" applyAlignment="1">
      <alignment horizontal="left"/>
    </xf>
    <xf numFmtId="0" fontId="4" fillId="0" borderId="39" xfId="0" applyFont="1" applyFill="1" applyBorder="1" applyAlignment="1">
      <alignment horizontal="left"/>
    </xf>
    <xf numFmtId="0" fontId="0" fillId="0" borderId="40" xfId="0" applyFill="1" applyBorder="1" applyAlignment="1">
      <alignment horizontal="left"/>
    </xf>
    <xf numFmtId="0" fontId="0" fillId="0" borderId="41" xfId="0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13" fillId="0" borderId="30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6" fillId="9" borderId="38" xfId="0" applyFont="1" applyFill="1" applyBorder="1" applyAlignment="1">
      <alignment horizontal="left"/>
    </xf>
    <xf numFmtId="0" fontId="6" fillId="9" borderId="30" xfId="0" applyFont="1" applyFill="1" applyBorder="1" applyAlignment="1">
      <alignment horizontal="left"/>
    </xf>
    <xf numFmtId="0" fontId="6" fillId="9" borderId="6" xfId="0" applyFont="1" applyFill="1" applyBorder="1" applyAlignment="1">
      <alignment horizontal="left"/>
    </xf>
    <xf numFmtId="0" fontId="6" fillId="9" borderId="35" xfId="0" applyFont="1" applyFill="1" applyBorder="1" applyAlignment="1">
      <alignment horizontal="left"/>
    </xf>
    <xf numFmtId="0" fontId="6" fillId="9" borderId="36" xfId="0" applyFont="1" applyFill="1" applyBorder="1" applyAlignment="1">
      <alignment horizontal="left"/>
    </xf>
    <xf numFmtId="0" fontId="6" fillId="9" borderId="37" xfId="0" applyFont="1" applyFill="1" applyBorder="1" applyAlignment="1">
      <alignment horizontal="left"/>
    </xf>
    <xf numFmtId="0" fontId="0" fillId="0" borderId="6" xfId="0" applyBorder="1" applyAlignment="1">
      <alignment vertical="center" wrapText="1"/>
    </xf>
    <xf numFmtId="0" fontId="6" fillId="6" borderId="9" xfId="0" applyFont="1" applyFill="1" applyBorder="1" applyAlignment="1">
      <alignment horizontal="left"/>
    </xf>
    <xf numFmtId="0" fontId="6" fillId="6" borderId="31" xfId="0" applyFont="1" applyFill="1" applyBorder="1" applyAlignment="1">
      <alignment horizontal="left"/>
    </xf>
    <xf numFmtId="0" fontId="10" fillId="0" borderId="0" xfId="0" applyFont="1" applyAlignment="1">
      <alignment horizontal="left" wrapText="1"/>
    </xf>
    <xf numFmtId="0" fontId="0" fillId="0" borderId="0" xfId="0" applyAlignment="1"/>
    <xf numFmtId="0" fontId="4" fillId="0" borderId="38" xfId="0" applyFont="1" applyFill="1" applyBorder="1" applyAlignment="1">
      <alignment horizontal="left"/>
    </xf>
    <xf numFmtId="0" fontId="0" fillId="0" borderId="30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9" fillId="4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25" fillId="0" borderId="1" xfId="0" applyFont="1" applyBorder="1" applyAlignment="1" applyProtection="1">
      <alignment horizontal="left" vertical="center"/>
      <protection locked="0"/>
    </xf>
    <xf numFmtId="0" fontId="9" fillId="4" borderId="5" xfId="0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left" vertical="center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9" fillId="4" borderId="43" xfId="0" applyFont="1" applyFill="1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6" borderId="33" xfId="0" applyFont="1" applyFill="1" applyBorder="1" applyAlignment="1">
      <alignment horizontal="left"/>
    </xf>
    <xf numFmtId="0" fontId="0" fillId="0" borderId="34" xfId="0" applyBorder="1" applyAlignment="1">
      <alignment horizontal="left"/>
    </xf>
    <xf numFmtId="0" fontId="9" fillId="4" borderId="5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3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" xfId="0" applyBorder="1" applyAlignment="1">
      <alignment vertical="center" wrapText="1"/>
    </xf>
    <xf numFmtId="0" fontId="8" fillId="2" borderId="47" xfId="0" applyFont="1" applyFill="1" applyBorder="1" applyAlignment="1">
      <alignment horizontal="left" vertical="top"/>
    </xf>
    <xf numFmtId="0" fontId="8" fillId="2" borderId="48" xfId="0" applyFont="1" applyFill="1" applyBorder="1" applyAlignment="1">
      <alignment horizontal="left" vertical="top"/>
    </xf>
    <xf numFmtId="0" fontId="8" fillId="2" borderId="49" xfId="0" applyFont="1" applyFill="1" applyBorder="1" applyAlignment="1">
      <alignment horizontal="left" vertical="top"/>
    </xf>
    <xf numFmtId="0" fontId="4" fillId="2" borderId="33" xfId="0" applyFont="1" applyFill="1" applyBorder="1" applyAlignment="1">
      <alignment horizontal="left"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2" borderId="50" xfId="0" applyFont="1" applyFill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top"/>
    </xf>
    <xf numFmtId="0" fontId="4" fillId="0" borderId="48" xfId="0" applyFont="1" applyBorder="1" applyAlignment="1">
      <alignment horizontal="left" vertical="top"/>
    </xf>
    <xf numFmtId="0" fontId="4" fillId="0" borderId="49" xfId="0" applyFont="1" applyBorder="1" applyAlignment="1">
      <alignment horizontal="left" vertical="top"/>
    </xf>
    <xf numFmtId="0" fontId="4" fillId="0" borderId="5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52" xfId="0" applyFont="1" applyBorder="1" applyAlignment="1">
      <alignment horizontal="left" vertical="top"/>
    </xf>
    <xf numFmtId="0" fontId="4" fillId="0" borderId="33" xfId="0" applyFont="1" applyBorder="1" applyAlignment="1">
      <alignment horizontal="left" vertical="top"/>
    </xf>
    <xf numFmtId="0" fontId="4" fillId="0" borderId="34" xfId="0" applyFont="1" applyBorder="1" applyAlignment="1">
      <alignment horizontal="left" vertical="top"/>
    </xf>
    <xf numFmtId="0" fontId="4" fillId="0" borderId="50" xfId="0" applyFont="1" applyBorder="1" applyAlignment="1">
      <alignment horizontal="left" vertical="top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G139"/>
  <sheetViews>
    <sheetView tabSelected="1" zoomScale="80" zoomScaleNormal="80" workbookViewId="0">
      <selection activeCell="A2" sqref="A2"/>
    </sheetView>
  </sheetViews>
  <sheetFormatPr defaultColWidth="9.09765625" defaultRowHeight="14" x14ac:dyDescent="0.3"/>
  <cols>
    <col min="1" max="1" width="9.09765625" style="3"/>
    <col min="2" max="2" width="41.8984375" style="20" customWidth="1"/>
    <col min="3" max="3" width="22.296875" style="3" customWidth="1"/>
    <col min="4" max="4" width="22.8984375" style="3" bestFit="1" customWidth="1"/>
    <col min="5" max="5" width="25.59765625" style="3" customWidth="1"/>
    <col min="6" max="6" width="33.3984375" style="3" customWidth="1"/>
    <col min="7" max="16384" width="9.09765625" style="3"/>
  </cols>
  <sheetData>
    <row r="1" spans="1:4" x14ac:dyDescent="0.3">
      <c r="A1" s="54" t="s">
        <v>126</v>
      </c>
      <c r="B1" s="54"/>
      <c r="C1" s="26"/>
    </row>
    <row r="3" spans="1:4" ht="15.5" x14ac:dyDescent="0.35">
      <c r="A3" s="51" t="s">
        <v>47</v>
      </c>
      <c r="B3" s="51"/>
      <c r="C3" s="51"/>
    </row>
    <row r="4" spans="1:4" ht="8.25" customHeight="1" x14ac:dyDescent="0.3"/>
    <row r="5" spans="1:4" s="21" customFormat="1" ht="30" customHeight="1" x14ac:dyDescent="0.3">
      <c r="A5" s="217" t="s">
        <v>42</v>
      </c>
      <c r="B5" s="218"/>
      <c r="C5" s="221"/>
      <c r="D5" s="221"/>
    </row>
    <row r="6" spans="1:4" s="21" customFormat="1" ht="30" customHeight="1" x14ac:dyDescent="0.3">
      <c r="A6" s="223" t="s">
        <v>122</v>
      </c>
      <c r="B6" s="224"/>
      <c r="C6" s="225"/>
      <c r="D6" s="226"/>
    </row>
    <row r="7" spans="1:4" s="21" customFormat="1" ht="30" customHeight="1" x14ac:dyDescent="0.3">
      <c r="A7" s="217" t="s">
        <v>46</v>
      </c>
      <c r="B7" s="218"/>
      <c r="C7" s="221"/>
      <c r="D7" s="221"/>
    </row>
    <row r="8" spans="1:4" s="21" customFormat="1" ht="30" customHeight="1" x14ac:dyDescent="0.3">
      <c r="A8" s="217" t="s">
        <v>43</v>
      </c>
      <c r="B8" s="218"/>
      <c r="C8" s="221"/>
      <c r="D8" s="221"/>
    </row>
    <row r="9" spans="1:4" s="21" customFormat="1" ht="30" customHeight="1" x14ac:dyDescent="0.3">
      <c r="A9" s="217" t="s">
        <v>49</v>
      </c>
      <c r="B9" s="218"/>
      <c r="C9" s="221"/>
      <c r="D9" s="221"/>
    </row>
    <row r="10" spans="1:4" s="21" customFormat="1" ht="30" customHeight="1" x14ac:dyDescent="0.3">
      <c r="A10" s="217" t="s">
        <v>44</v>
      </c>
      <c r="B10" s="218"/>
      <c r="C10" s="221"/>
      <c r="D10" s="221"/>
    </row>
    <row r="11" spans="1:4" s="21" customFormat="1" ht="30" customHeight="1" x14ac:dyDescent="0.3">
      <c r="A11" s="217" t="s">
        <v>45</v>
      </c>
      <c r="B11" s="218"/>
      <c r="C11" s="221"/>
      <c r="D11" s="221"/>
    </row>
    <row r="12" spans="1:4" s="21" customFormat="1" ht="30" customHeight="1" x14ac:dyDescent="0.3">
      <c r="A12" s="217" t="s">
        <v>58</v>
      </c>
      <c r="B12" s="218"/>
      <c r="C12" s="221"/>
      <c r="D12" s="221"/>
    </row>
    <row r="13" spans="1:4" s="21" customFormat="1" ht="30" customHeight="1" x14ac:dyDescent="0.3">
      <c r="A13" s="217" t="s">
        <v>61</v>
      </c>
      <c r="B13" s="218"/>
      <c r="C13" s="222"/>
      <c r="D13" s="222"/>
    </row>
    <row r="14" spans="1:4" s="21" customFormat="1" ht="42.75" customHeight="1" x14ac:dyDescent="0.3">
      <c r="A14" s="217" t="s">
        <v>125</v>
      </c>
      <c r="B14" s="218"/>
      <c r="C14" s="221"/>
      <c r="D14" s="221"/>
    </row>
    <row r="15" spans="1:4" s="21" customFormat="1" ht="30" customHeight="1" x14ac:dyDescent="0.3">
      <c r="A15" s="217" t="s">
        <v>116</v>
      </c>
      <c r="B15" s="218"/>
      <c r="C15" s="221"/>
      <c r="D15" s="221"/>
    </row>
    <row r="16" spans="1:4" s="21" customFormat="1" ht="24.65" customHeight="1" x14ac:dyDescent="0.3">
      <c r="A16" s="217" t="s">
        <v>112</v>
      </c>
      <c r="B16" s="218"/>
      <c r="C16" s="221"/>
      <c r="D16" s="221"/>
    </row>
    <row r="17" spans="1:7" s="20" customFormat="1" ht="30" customHeight="1" x14ac:dyDescent="0.3"/>
    <row r="18" spans="1:7" s="20" customFormat="1" ht="44.15" customHeight="1" x14ac:dyDescent="0.3">
      <c r="A18" s="219" t="s">
        <v>60</v>
      </c>
      <c r="B18" s="219"/>
      <c r="C18" s="219"/>
      <c r="D18" s="219"/>
      <c r="E18" s="165"/>
    </row>
    <row r="19" spans="1:7" s="20" customFormat="1" ht="19.5" customHeight="1" x14ac:dyDescent="0.35">
      <c r="B19" s="22"/>
    </row>
    <row r="20" spans="1:7" s="21" customFormat="1" ht="57" customHeight="1" x14ac:dyDescent="0.3">
      <c r="A20" s="220" t="s">
        <v>41</v>
      </c>
      <c r="B20" s="220"/>
      <c r="C20" s="166" t="s">
        <v>96</v>
      </c>
      <c r="D20" s="166" t="s">
        <v>97</v>
      </c>
    </row>
    <row r="21" spans="1:7" ht="29.5" customHeight="1" x14ac:dyDescent="0.25">
      <c r="A21" s="227"/>
      <c r="B21" s="228"/>
      <c r="C21" s="162"/>
      <c r="D21" s="140"/>
    </row>
    <row r="22" spans="1:7" ht="11.5" customHeight="1" x14ac:dyDescent="0.3"/>
    <row r="25" spans="1:7" ht="15.5" x14ac:dyDescent="0.35">
      <c r="A25" s="51" t="s">
        <v>48</v>
      </c>
      <c r="B25" s="34"/>
      <c r="C25" s="138"/>
      <c r="D25" s="138"/>
    </row>
    <row r="26" spans="1:7" x14ac:dyDescent="0.3">
      <c r="B26" s="15"/>
      <c r="C26" s="1"/>
      <c r="D26" s="1"/>
      <c r="E26" s="1"/>
    </row>
    <row r="27" spans="1:7" ht="12.5" x14ac:dyDescent="0.25">
      <c r="A27" s="18" t="s">
        <v>55</v>
      </c>
      <c r="B27" s="18"/>
    </row>
    <row r="28" spans="1:7" ht="23.5" thickBot="1" x14ac:dyDescent="0.3">
      <c r="A28" s="6" t="s">
        <v>15</v>
      </c>
      <c r="B28" s="176" t="s">
        <v>10</v>
      </c>
      <c r="C28" s="209"/>
      <c r="D28" s="8" t="s">
        <v>9</v>
      </c>
      <c r="E28" s="8" t="s">
        <v>4</v>
      </c>
      <c r="F28" s="8" t="s">
        <v>5</v>
      </c>
      <c r="G28" s="9" t="s">
        <v>25</v>
      </c>
    </row>
    <row r="29" spans="1:7" ht="13.5" thickBot="1" x14ac:dyDescent="0.35">
      <c r="A29" s="10">
        <v>1</v>
      </c>
      <c r="B29" s="176" t="s">
        <v>14</v>
      </c>
      <c r="C29" s="209"/>
      <c r="D29" s="109">
        <f>D30+D37</f>
        <v>0</v>
      </c>
      <c r="E29" s="120">
        <f t="shared" ref="E29:F29" si="0">E30+E37</f>
        <v>0</v>
      </c>
      <c r="F29" s="120">
        <f t="shared" si="0"/>
        <v>0</v>
      </c>
      <c r="G29" s="121">
        <f>G30+G37</f>
        <v>0</v>
      </c>
    </row>
    <row r="30" spans="1:7" ht="13.5" thickBot="1" x14ac:dyDescent="0.35">
      <c r="A30" s="12">
        <v>41275</v>
      </c>
      <c r="B30" s="176" t="s">
        <v>12</v>
      </c>
      <c r="C30" s="209"/>
      <c r="D30" s="122">
        <f>SUM(D31:D36)</f>
        <v>0</v>
      </c>
      <c r="E30" s="122">
        <f t="shared" ref="E30:F30" si="1">SUM(E31:E36)</f>
        <v>0</v>
      </c>
      <c r="F30" s="122">
        <f t="shared" si="1"/>
        <v>0</v>
      </c>
      <c r="G30" s="123">
        <f>SUM(G31:G36)</f>
        <v>0</v>
      </c>
    </row>
    <row r="31" spans="1:7" ht="13" x14ac:dyDescent="0.3">
      <c r="A31" s="13" t="s">
        <v>16</v>
      </c>
      <c r="B31" s="178" t="s">
        <v>34</v>
      </c>
      <c r="C31" s="179"/>
      <c r="D31" s="117"/>
      <c r="E31" s="117"/>
      <c r="F31" s="117"/>
      <c r="G31" s="124">
        <f t="shared" ref="G31:G36" si="2">SUM(D31:F31)</f>
        <v>0</v>
      </c>
    </row>
    <row r="32" spans="1:7" ht="13" x14ac:dyDescent="0.3">
      <c r="A32" s="13" t="s">
        <v>17</v>
      </c>
      <c r="B32" s="178" t="s">
        <v>0</v>
      </c>
      <c r="C32" s="179"/>
      <c r="D32" s="117"/>
      <c r="E32" s="117"/>
      <c r="F32" s="117"/>
      <c r="G32" s="124">
        <f t="shared" si="2"/>
        <v>0</v>
      </c>
    </row>
    <row r="33" spans="1:7" ht="13" x14ac:dyDescent="0.3">
      <c r="A33" s="13" t="s">
        <v>18</v>
      </c>
      <c r="B33" s="178" t="s">
        <v>1</v>
      </c>
      <c r="C33" s="179"/>
      <c r="D33" s="117"/>
      <c r="E33" s="117"/>
      <c r="F33" s="117"/>
      <c r="G33" s="124">
        <f t="shared" si="2"/>
        <v>0</v>
      </c>
    </row>
    <row r="34" spans="1:7" ht="13" x14ac:dyDescent="0.3">
      <c r="A34" s="13" t="s">
        <v>19</v>
      </c>
      <c r="B34" s="178" t="s">
        <v>2</v>
      </c>
      <c r="C34" s="179"/>
      <c r="D34" s="117"/>
      <c r="E34" s="117"/>
      <c r="F34" s="117"/>
      <c r="G34" s="124">
        <f t="shared" si="2"/>
        <v>0</v>
      </c>
    </row>
    <row r="35" spans="1:7" ht="13" x14ac:dyDescent="0.3">
      <c r="A35" s="13" t="s">
        <v>20</v>
      </c>
      <c r="B35" s="178" t="s">
        <v>3</v>
      </c>
      <c r="C35" s="179"/>
      <c r="D35" s="117"/>
      <c r="E35" s="117"/>
      <c r="F35" s="117"/>
      <c r="G35" s="124">
        <f t="shared" si="2"/>
        <v>0</v>
      </c>
    </row>
    <row r="36" spans="1:7" ht="13.5" thickBot="1" x14ac:dyDescent="0.35">
      <c r="A36" s="13" t="s">
        <v>21</v>
      </c>
      <c r="B36" s="178" t="s">
        <v>11</v>
      </c>
      <c r="C36" s="179"/>
      <c r="D36" s="117"/>
      <c r="E36" s="117"/>
      <c r="F36" s="117"/>
      <c r="G36" s="124">
        <f t="shared" si="2"/>
        <v>0</v>
      </c>
    </row>
    <row r="37" spans="1:7" ht="13.5" thickBot="1" x14ac:dyDescent="0.35">
      <c r="A37" s="12">
        <v>41306</v>
      </c>
      <c r="B37" s="176" t="s">
        <v>13</v>
      </c>
      <c r="C37" s="177"/>
      <c r="D37" s="109">
        <f>SUM(D38:D40)</f>
        <v>0</v>
      </c>
      <c r="E37" s="109">
        <f t="shared" ref="E37:F37" si="3">SUM(E38:E40)</f>
        <v>0</v>
      </c>
      <c r="F37" s="109">
        <f t="shared" si="3"/>
        <v>0</v>
      </c>
      <c r="G37" s="121">
        <f>SUM(G38:G40)</f>
        <v>0</v>
      </c>
    </row>
    <row r="38" spans="1:7" ht="13" x14ac:dyDescent="0.3">
      <c r="A38" s="14" t="s">
        <v>22</v>
      </c>
      <c r="B38" s="178" t="s">
        <v>8</v>
      </c>
      <c r="C38" s="179"/>
      <c r="D38" s="117"/>
      <c r="E38" s="117"/>
      <c r="F38" s="117"/>
      <c r="G38" s="124">
        <f>SUM(D38:F38)</f>
        <v>0</v>
      </c>
    </row>
    <row r="39" spans="1:7" ht="13" x14ac:dyDescent="0.3">
      <c r="A39" s="14" t="s">
        <v>23</v>
      </c>
      <c r="B39" s="178" t="s">
        <v>7</v>
      </c>
      <c r="C39" s="179"/>
      <c r="D39" s="117"/>
      <c r="E39" s="117"/>
      <c r="F39" s="117"/>
      <c r="G39" s="124">
        <f>SUM(D39:F39)</f>
        <v>0</v>
      </c>
    </row>
    <row r="40" spans="1:7" ht="13" x14ac:dyDescent="0.3">
      <c r="A40" s="14" t="s">
        <v>24</v>
      </c>
      <c r="B40" s="178" t="s">
        <v>6</v>
      </c>
      <c r="C40" s="179"/>
      <c r="D40" s="117"/>
      <c r="E40" s="117"/>
      <c r="F40" s="117"/>
      <c r="G40" s="124">
        <f>SUM(D40:F40)</f>
        <v>0</v>
      </c>
    </row>
    <row r="41" spans="1:7" ht="12.5" x14ac:dyDescent="0.25">
      <c r="B41" s="5"/>
    </row>
    <row r="42" spans="1:7" ht="12.5" x14ac:dyDescent="0.25">
      <c r="A42" s="18" t="s">
        <v>56</v>
      </c>
      <c r="B42" s="18"/>
    </row>
    <row r="43" spans="1:7" ht="23.5" thickBot="1" x14ac:dyDescent="0.3">
      <c r="A43" s="6" t="s">
        <v>15</v>
      </c>
      <c r="B43" s="176" t="s">
        <v>10</v>
      </c>
      <c r="C43" s="209"/>
      <c r="D43" s="8" t="s">
        <v>9</v>
      </c>
      <c r="E43" s="8" t="s">
        <v>4</v>
      </c>
      <c r="F43" s="8" t="s">
        <v>5</v>
      </c>
      <c r="G43" s="9" t="s">
        <v>25</v>
      </c>
    </row>
    <row r="44" spans="1:7" ht="13.5" thickBot="1" x14ac:dyDescent="0.35">
      <c r="A44" s="10">
        <v>1</v>
      </c>
      <c r="B44" s="176" t="s">
        <v>14</v>
      </c>
      <c r="C44" s="209"/>
      <c r="D44" s="109">
        <f>D45+D52</f>
        <v>0</v>
      </c>
      <c r="E44" s="120">
        <f t="shared" ref="E44:F44" si="4">E45+E52</f>
        <v>0</v>
      </c>
      <c r="F44" s="120">
        <f t="shared" si="4"/>
        <v>0</v>
      </c>
      <c r="G44" s="121">
        <f>G45+G52</f>
        <v>0</v>
      </c>
    </row>
    <row r="45" spans="1:7" ht="13.5" thickBot="1" x14ac:dyDescent="0.35">
      <c r="A45" s="12">
        <v>41275</v>
      </c>
      <c r="B45" s="176" t="s">
        <v>12</v>
      </c>
      <c r="C45" s="209"/>
      <c r="D45" s="114">
        <f>SUM(D46:D51)</f>
        <v>0</v>
      </c>
      <c r="E45" s="122">
        <f t="shared" ref="E45:F45" si="5">SUM(E46:E51)</f>
        <v>0</v>
      </c>
      <c r="F45" s="122">
        <f t="shared" si="5"/>
        <v>0</v>
      </c>
      <c r="G45" s="123">
        <f>SUM(G46:G51)</f>
        <v>0</v>
      </c>
    </row>
    <row r="46" spans="1:7" ht="13" x14ac:dyDescent="0.3">
      <c r="A46" s="13" t="s">
        <v>16</v>
      </c>
      <c r="B46" s="178" t="s">
        <v>34</v>
      </c>
      <c r="C46" s="179"/>
      <c r="D46" s="117"/>
      <c r="E46" s="117"/>
      <c r="F46" s="117"/>
      <c r="G46" s="124">
        <f t="shared" ref="G46:G51" si="6">SUM(D46:F46)</f>
        <v>0</v>
      </c>
    </row>
    <row r="47" spans="1:7" ht="13" x14ac:dyDescent="0.3">
      <c r="A47" s="13" t="s">
        <v>17</v>
      </c>
      <c r="B47" s="178" t="s">
        <v>0</v>
      </c>
      <c r="C47" s="179"/>
      <c r="D47" s="117"/>
      <c r="E47" s="117"/>
      <c r="F47" s="117"/>
      <c r="G47" s="124">
        <f t="shared" si="6"/>
        <v>0</v>
      </c>
    </row>
    <row r="48" spans="1:7" ht="13" x14ac:dyDescent="0.3">
      <c r="A48" s="13" t="s">
        <v>18</v>
      </c>
      <c r="B48" s="178" t="s">
        <v>1</v>
      </c>
      <c r="C48" s="179"/>
      <c r="D48" s="117"/>
      <c r="E48" s="117"/>
      <c r="F48" s="117"/>
      <c r="G48" s="124">
        <f t="shared" si="6"/>
        <v>0</v>
      </c>
    </row>
    <row r="49" spans="1:7" ht="13" x14ac:dyDescent="0.3">
      <c r="A49" s="13" t="s">
        <v>19</v>
      </c>
      <c r="B49" s="178" t="s">
        <v>2</v>
      </c>
      <c r="C49" s="179"/>
      <c r="D49" s="117"/>
      <c r="E49" s="117"/>
      <c r="F49" s="117"/>
      <c r="G49" s="124">
        <f t="shared" si="6"/>
        <v>0</v>
      </c>
    </row>
    <row r="50" spans="1:7" ht="13" x14ac:dyDescent="0.3">
      <c r="A50" s="13" t="s">
        <v>20</v>
      </c>
      <c r="B50" s="178" t="s">
        <v>3</v>
      </c>
      <c r="C50" s="179"/>
      <c r="D50" s="117"/>
      <c r="E50" s="117"/>
      <c r="F50" s="117"/>
      <c r="G50" s="124">
        <f t="shared" si="6"/>
        <v>0</v>
      </c>
    </row>
    <row r="51" spans="1:7" ht="13.5" thickBot="1" x14ac:dyDescent="0.35">
      <c r="A51" s="13" t="s">
        <v>21</v>
      </c>
      <c r="B51" s="178" t="s">
        <v>11</v>
      </c>
      <c r="C51" s="179"/>
      <c r="D51" s="117"/>
      <c r="E51" s="117"/>
      <c r="F51" s="117"/>
      <c r="G51" s="124">
        <f t="shared" si="6"/>
        <v>0</v>
      </c>
    </row>
    <row r="52" spans="1:7" ht="13.5" thickBot="1" x14ac:dyDescent="0.35">
      <c r="A52" s="12">
        <v>41306</v>
      </c>
      <c r="B52" s="176" t="s">
        <v>13</v>
      </c>
      <c r="C52" s="177"/>
      <c r="D52" s="109">
        <f>SUM(D53:D55)</f>
        <v>0</v>
      </c>
      <c r="E52" s="109">
        <f t="shared" ref="E52:F52" si="7">SUM(E53:E55)</f>
        <v>0</v>
      </c>
      <c r="F52" s="109">
        <f t="shared" si="7"/>
        <v>0</v>
      </c>
      <c r="G52" s="121">
        <f>SUM(G53:G55)</f>
        <v>0</v>
      </c>
    </row>
    <row r="53" spans="1:7" ht="13" x14ac:dyDescent="0.3">
      <c r="A53" s="14" t="s">
        <v>22</v>
      </c>
      <c r="B53" s="178" t="s">
        <v>8</v>
      </c>
      <c r="C53" s="179"/>
      <c r="D53" s="117"/>
      <c r="E53" s="117"/>
      <c r="F53" s="117"/>
      <c r="G53" s="124">
        <f>SUM(D53:F53)</f>
        <v>0</v>
      </c>
    </row>
    <row r="54" spans="1:7" ht="13" x14ac:dyDescent="0.3">
      <c r="A54" s="14" t="s">
        <v>23</v>
      </c>
      <c r="B54" s="178" t="s">
        <v>7</v>
      </c>
      <c r="C54" s="179"/>
      <c r="D54" s="117"/>
      <c r="E54" s="117"/>
      <c r="F54" s="117"/>
      <c r="G54" s="124">
        <f>SUM(D54:F54)</f>
        <v>0</v>
      </c>
    </row>
    <row r="55" spans="1:7" ht="13" x14ac:dyDescent="0.3">
      <c r="A55" s="14" t="s">
        <v>24</v>
      </c>
      <c r="B55" s="178" t="s">
        <v>6</v>
      </c>
      <c r="C55" s="179"/>
      <c r="D55" s="117"/>
      <c r="E55" s="117"/>
      <c r="F55" s="117"/>
      <c r="G55" s="124">
        <f>SUM(D55:F55)</f>
        <v>0</v>
      </c>
    </row>
    <row r="56" spans="1:7" ht="12.5" x14ac:dyDescent="0.25">
      <c r="B56" s="5"/>
    </row>
    <row r="57" spans="1:7" ht="12.5" x14ac:dyDescent="0.25">
      <c r="A57" s="18" t="s">
        <v>57</v>
      </c>
      <c r="B57" s="18"/>
    </row>
    <row r="58" spans="1:7" ht="23.5" thickBot="1" x14ac:dyDescent="0.3">
      <c r="A58" s="6" t="s">
        <v>15</v>
      </c>
      <c r="B58" s="176" t="s">
        <v>10</v>
      </c>
      <c r="C58" s="209"/>
      <c r="D58" s="8" t="s">
        <v>9</v>
      </c>
      <c r="E58" s="8" t="s">
        <v>4</v>
      </c>
      <c r="F58" s="8" t="s">
        <v>5</v>
      </c>
      <c r="G58" s="9" t="s">
        <v>25</v>
      </c>
    </row>
    <row r="59" spans="1:7" ht="13.5" thickBot="1" x14ac:dyDescent="0.35">
      <c r="A59" s="10">
        <v>1</v>
      </c>
      <c r="B59" s="176" t="s">
        <v>14</v>
      </c>
      <c r="C59" s="209"/>
      <c r="D59" s="109">
        <f>D60+D67</f>
        <v>0</v>
      </c>
      <c r="E59" s="120">
        <f t="shared" ref="E59:F59" si="8">E60+E67</f>
        <v>0</v>
      </c>
      <c r="F59" s="120">
        <f t="shared" si="8"/>
        <v>0</v>
      </c>
      <c r="G59" s="121">
        <f>G60+G67</f>
        <v>0</v>
      </c>
    </row>
    <row r="60" spans="1:7" ht="13.5" thickBot="1" x14ac:dyDescent="0.35">
      <c r="A60" s="12">
        <v>41275</v>
      </c>
      <c r="B60" s="176" t="s">
        <v>12</v>
      </c>
      <c r="C60" s="209"/>
      <c r="D60" s="114">
        <f>SUM(D61:D66)</f>
        <v>0</v>
      </c>
      <c r="E60" s="122">
        <f t="shared" ref="E60:F60" si="9">SUM(E61:E66)</f>
        <v>0</v>
      </c>
      <c r="F60" s="122">
        <f t="shared" si="9"/>
        <v>0</v>
      </c>
      <c r="G60" s="123">
        <f>SUM(G61:G66)</f>
        <v>0</v>
      </c>
    </row>
    <row r="61" spans="1:7" ht="13" x14ac:dyDescent="0.3">
      <c r="A61" s="13" t="s">
        <v>16</v>
      </c>
      <c r="B61" s="178" t="s">
        <v>34</v>
      </c>
      <c r="C61" s="179"/>
      <c r="D61" s="117"/>
      <c r="E61" s="117"/>
      <c r="F61" s="117"/>
      <c r="G61" s="124">
        <f t="shared" ref="G61:G66" si="10">SUM(D61:F61)</f>
        <v>0</v>
      </c>
    </row>
    <row r="62" spans="1:7" ht="13" x14ac:dyDescent="0.3">
      <c r="A62" s="13" t="s">
        <v>17</v>
      </c>
      <c r="B62" s="178" t="s">
        <v>0</v>
      </c>
      <c r="C62" s="179"/>
      <c r="D62" s="117"/>
      <c r="E62" s="117"/>
      <c r="F62" s="117"/>
      <c r="G62" s="124">
        <f t="shared" si="10"/>
        <v>0</v>
      </c>
    </row>
    <row r="63" spans="1:7" ht="13" x14ac:dyDescent="0.3">
      <c r="A63" s="13" t="s">
        <v>18</v>
      </c>
      <c r="B63" s="178" t="s">
        <v>1</v>
      </c>
      <c r="C63" s="179"/>
      <c r="D63" s="117"/>
      <c r="E63" s="117"/>
      <c r="F63" s="117"/>
      <c r="G63" s="124">
        <f t="shared" si="10"/>
        <v>0</v>
      </c>
    </row>
    <row r="64" spans="1:7" ht="13" x14ac:dyDescent="0.3">
      <c r="A64" s="13" t="s">
        <v>19</v>
      </c>
      <c r="B64" s="178" t="s">
        <v>2</v>
      </c>
      <c r="C64" s="179"/>
      <c r="D64" s="117"/>
      <c r="E64" s="117"/>
      <c r="F64" s="117"/>
      <c r="G64" s="124">
        <f t="shared" si="10"/>
        <v>0</v>
      </c>
    </row>
    <row r="65" spans="1:7" ht="13" x14ac:dyDescent="0.3">
      <c r="A65" s="13" t="s">
        <v>20</v>
      </c>
      <c r="B65" s="178" t="s">
        <v>3</v>
      </c>
      <c r="C65" s="179"/>
      <c r="D65" s="117"/>
      <c r="E65" s="117"/>
      <c r="F65" s="117"/>
      <c r="G65" s="124">
        <f t="shared" si="10"/>
        <v>0</v>
      </c>
    </row>
    <row r="66" spans="1:7" ht="13.5" thickBot="1" x14ac:dyDescent="0.35">
      <c r="A66" s="13" t="s">
        <v>21</v>
      </c>
      <c r="B66" s="178" t="s">
        <v>11</v>
      </c>
      <c r="C66" s="179"/>
      <c r="D66" s="117"/>
      <c r="E66" s="117"/>
      <c r="F66" s="117"/>
      <c r="G66" s="124">
        <f t="shared" si="10"/>
        <v>0</v>
      </c>
    </row>
    <row r="67" spans="1:7" ht="13.5" thickBot="1" x14ac:dyDescent="0.35">
      <c r="A67" s="12">
        <v>41306</v>
      </c>
      <c r="B67" s="176" t="s">
        <v>13</v>
      </c>
      <c r="C67" s="177"/>
      <c r="D67" s="109">
        <f>SUM(D68:D70)</f>
        <v>0</v>
      </c>
      <c r="E67" s="109">
        <f t="shared" ref="E67:F67" si="11">SUM(E68:E70)</f>
        <v>0</v>
      </c>
      <c r="F67" s="109">
        <f t="shared" si="11"/>
        <v>0</v>
      </c>
      <c r="G67" s="121">
        <f>SUM(G68:G70)</f>
        <v>0</v>
      </c>
    </row>
    <row r="68" spans="1:7" ht="13" x14ac:dyDescent="0.3">
      <c r="A68" s="14" t="s">
        <v>22</v>
      </c>
      <c r="B68" s="178" t="s">
        <v>8</v>
      </c>
      <c r="C68" s="179"/>
      <c r="D68" s="117"/>
      <c r="E68" s="117"/>
      <c r="F68" s="117"/>
      <c r="G68" s="124">
        <f>SUM(D68:F68)</f>
        <v>0</v>
      </c>
    </row>
    <row r="69" spans="1:7" ht="13" x14ac:dyDescent="0.3">
      <c r="A69" s="14" t="s">
        <v>23</v>
      </c>
      <c r="B69" s="178" t="s">
        <v>7</v>
      </c>
      <c r="C69" s="179"/>
      <c r="D69" s="117"/>
      <c r="E69" s="117"/>
      <c r="F69" s="117"/>
      <c r="G69" s="124">
        <f>SUM(D69:F69)</f>
        <v>0</v>
      </c>
    </row>
    <row r="70" spans="1:7" ht="13" x14ac:dyDescent="0.3">
      <c r="A70" s="14" t="s">
        <v>24</v>
      </c>
      <c r="B70" s="178" t="s">
        <v>6</v>
      </c>
      <c r="C70" s="179"/>
      <c r="D70" s="117"/>
      <c r="E70" s="117"/>
      <c r="F70" s="117"/>
      <c r="G70" s="124">
        <f>SUM(D70:F70)</f>
        <v>0</v>
      </c>
    </row>
    <row r="71" spans="1:7" ht="12.5" x14ac:dyDescent="0.25">
      <c r="B71" s="5"/>
    </row>
    <row r="72" spans="1:7" ht="12.5" x14ac:dyDescent="0.25">
      <c r="A72" s="18" t="s">
        <v>90</v>
      </c>
      <c r="B72" s="18"/>
    </row>
    <row r="73" spans="1:7" ht="23.5" thickBot="1" x14ac:dyDescent="0.3">
      <c r="A73" s="6" t="s">
        <v>15</v>
      </c>
      <c r="B73" s="176" t="s">
        <v>10</v>
      </c>
      <c r="C73" s="209"/>
      <c r="D73" s="8" t="s">
        <v>9</v>
      </c>
      <c r="E73" s="8" t="s">
        <v>4</v>
      </c>
      <c r="F73" s="8" t="s">
        <v>5</v>
      </c>
      <c r="G73" s="9" t="s">
        <v>25</v>
      </c>
    </row>
    <row r="74" spans="1:7" ht="13.5" thickBot="1" x14ac:dyDescent="0.35">
      <c r="A74" s="10">
        <v>1</v>
      </c>
      <c r="B74" s="176" t="s">
        <v>14</v>
      </c>
      <c r="C74" s="209"/>
      <c r="D74" s="109">
        <f>D75+D82</f>
        <v>0</v>
      </c>
      <c r="E74" s="120">
        <f t="shared" ref="E74:F74" si="12">E75+E82</f>
        <v>0</v>
      </c>
      <c r="F74" s="120">
        <f t="shared" si="12"/>
        <v>0</v>
      </c>
      <c r="G74" s="121">
        <f>G75+G82</f>
        <v>0</v>
      </c>
    </row>
    <row r="75" spans="1:7" ht="13.5" thickBot="1" x14ac:dyDescent="0.35">
      <c r="A75" s="12">
        <v>41275</v>
      </c>
      <c r="B75" s="176" t="s">
        <v>12</v>
      </c>
      <c r="C75" s="209"/>
      <c r="D75" s="114">
        <f>SUM(D76:D81)</f>
        <v>0</v>
      </c>
      <c r="E75" s="122">
        <f t="shared" ref="E75:F75" si="13">SUM(E76:E81)</f>
        <v>0</v>
      </c>
      <c r="F75" s="122">
        <f t="shared" si="13"/>
        <v>0</v>
      </c>
      <c r="G75" s="123">
        <f>SUM(G76:G81)</f>
        <v>0</v>
      </c>
    </row>
    <row r="76" spans="1:7" ht="13" x14ac:dyDescent="0.3">
      <c r="A76" s="13" t="s">
        <v>16</v>
      </c>
      <c r="B76" s="178" t="s">
        <v>34</v>
      </c>
      <c r="C76" s="179"/>
      <c r="D76" s="117"/>
      <c r="E76" s="117"/>
      <c r="F76" s="117"/>
      <c r="G76" s="124">
        <f t="shared" ref="G76:G81" si="14">SUM(D76:F76)</f>
        <v>0</v>
      </c>
    </row>
    <row r="77" spans="1:7" ht="13" x14ac:dyDescent="0.3">
      <c r="A77" s="13" t="s">
        <v>17</v>
      </c>
      <c r="B77" s="178" t="s">
        <v>0</v>
      </c>
      <c r="C77" s="179"/>
      <c r="D77" s="117"/>
      <c r="E77" s="117"/>
      <c r="F77" s="117"/>
      <c r="G77" s="124">
        <f t="shared" si="14"/>
        <v>0</v>
      </c>
    </row>
    <row r="78" spans="1:7" ht="13" x14ac:dyDescent="0.3">
      <c r="A78" s="13" t="s">
        <v>18</v>
      </c>
      <c r="B78" s="178" t="s">
        <v>1</v>
      </c>
      <c r="C78" s="179"/>
      <c r="D78" s="117"/>
      <c r="E78" s="117"/>
      <c r="F78" s="117"/>
      <c r="G78" s="124">
        <f t="shared" si="14"/>
        <v>0</v>
      </c>
    </row>
    <row r="79" spans="1:7" ht="13" x14ac:dyDescent="0.3">
      <c r="A79" s="13" t="s">
        <v>19</v>
      </c>
      <c r="B79" s="178" t="s">
        <v>2</v>
      </c>
      <c r="C79" s="179"/>
      <c r="D79" s="117"/>
      <c r="E79" s="117"/>
      <c r="F79" s="117"/>
      <c r="G79" s="124">
        <f t="shared" si="14"/>
        <v>0</v>
      </c>
    </row>
    <row r="80" spans="1:7" ht="13" x14ac:dyDescent="0.3">
      <c r="A80" s="13" t="s">
        <v>20</v>
      </c>
      <c r="B80" s="178" t="s">
        <v>3</v>
      </c>
      <c r="C80" s="179"/>
      <c r="D80" s="117"/>
      <c r="E80" s="117"/>
      <c r="F80" s="117"/>
      <c r="G80" s="124">
        <f t="shared" si="14"/>
        <v>0</v>
      </c>
    </row>
    <row r="81" spans="1:7" ht="13.5" thickBot="1" x14ac:dyDescent="0.35">
      <c r="A81" s="13" t="s">
        <v>21</v>
      </c>
      <c r="B81" s="178" t="s">
        <v>11</v>
      </c>
      <c r="C81" s="179"/>
      <c r="D81" s="117"/>
      <c r="E81" s="117"/>
      <c r="F81" s="117"/>
      <c r="G81" s="124">
        <f t="shared" si="14"/>
        <v>0</v>
      </c>
    </row>
    <row r="82" spans="1:7" ht="13.5" thickBot="1" x14ac:dyDescent="0.35">
      <c r="A82" s="12">
        <v>41306</v>
      </c>
      <c r="B82" s="176" t="s">
        <v>13</v>
      </c>
      <c r="C82" s="177"/>
      <c r="D82" s="109">
        <f>SUM(D83:D85)</f>
        <v>0</v>
      </c>
      <c r="E82" s="109">
        <f t="shared" ref="E82:F82" si="15">SUM(E83:E85)</f>
        <v>0</v>
      </c>
      <c r="F82" s="109">
        <f t="shared" si="15"/>
        <v>0</v>
      </c>
      <c r="G82" s="121">
        <f>SUM(G83:G85)</f>
        <v>0</v>
      </c>
    </row>
    <row r="83" spans="1:7" ht="13" x14ac:dyDescent="0.3">
      <c r="A83" s="14" t="s">
        <v>22</v>
      </c>
      <c r="B83" s="178" t="s">
        <v>8</v>
      </c>
      <c r="C83" s="179"/>
      <c r="D83" s="117"/>
      <c r="E83" s="117"/>
      <c r="F83" s="117"/>
      <c r="G83" s="124">
        <f>SUM(D83:F83)</f>
        <v>0</v>
      </c>
    </row>
    <row r="84" spans="1:7" ht="13" x14ac:dyDescent="0.3">
      <c r="A84" s="14" t="s">
        <v>23</v>
      </c>
      <c r="B84" s="178" t="s">
        <v>7</v>
      </c>
      <c r="C84" s="179"/>
      <c r="D84" s="117"/>
      <c r="E84" s="117"/>
      <c r="F84" s="117"/>
      <c r="G84" s="124">
        <f>SUM(D84:F84)</f>
        <v>0</v>
      </c>
    </row>
    <row r="85" spans="1:7" ht="13" x14ac:dyDescent="0.3">
      <c r="A85" s="14" t="s">
        <v>24</v>
      </c>
      <c r="B85" s="178" t="s">
        <v>6</v>
      </c>
      <c r="C85" s="179"/>
      <c r="D85" s="117"/>
      <c r="E85" s="117"/>
      <c r="F85" s="117"/>
      <c r="G85" s="124">
        <f>SUM(D85:F85)</f>
        <v>0</v>
      </c>
    </row>
    <row r="86" spans="1:7" ht="13.5" x14ac:dyDescent="0.35">
      <c r="A86" s="212" t="s">
        <v>91</v>
      </c>
      <c r="B86" s="213"/>
      <c r="C86" s="213"/>
      <c r="D86" s="213"/>
    </row>
    <row r="87" spans="1:7" ht="15.5" x14ac:dyDescent="0.35">
      <c r="B87" s="2"/>
      <c r="C87" s="16"/>
    </row>
    <row r="88" spans="1:7" ht="21" customHeight="1" x14ac:dyDescent="0.4">
      <c r="A88" s="55" t="s">
        <v>35</v>
      </c>
      <c r="B88" s="3"/>
      <c r="C88" s="16"/>
    </row>
    <row r="89" spans="1:7" x14ac:dyDescent="0.3">
      <c r="A89" s="16" t="s">
        <v>118</v>
      </c>
      <c r="B89" s="3"/>
      <c r="C89" s="16"/>
    </row>
    <row r="90" spans="1:7" ht="14.5" thickBot="1" x14ac:dyDescent="0.35"/>
    <row r="91" spans="1:7" ht="26.15" customHeight="1" x14ac:dyDescent="0.25">
      <c r="A91" s="180" t="s">
        <v>29</v>
      </c>
      <c r="B91" s="181"/>
      <c r="C91" s="182"/>
      <c r="D91" s="155" t="s">
        <v>113</v>
      </c>
      <c r="E91" s="155" t="s">
        <v>114</v>
      </c>
      <c r="F91" s="156" t="s">
        <v>33</v>
      </c>
    </row>
    <row r="92" spans="1:7" ht="13" x14ac:dyDescent="0.3">
      <c r="A92" s="183" t="s">
        <v>51</v>
      </c>
      <c r="B92" s="184"/>
      <c r="C92" s="185"/>
      <c r="D92" s="108">
        <f>SUM(D93:D96)</f>
        <v>0</v>
      </c>
      <c r="E92" s="11"/>
      <c r="F92" s="157"/>
    </row>
    <row r="93" spans="1:7" ht="13" x14ac:dyDescent="0.3">
      <c r="A93" s="186" t="s">
        <v>50</v>
      </c>
      <c r="B93" s="184"/>
      <c r="C93" s="185"/>
      <c r="D93" s="139">
        <v>0</v>
      </c>
      <c r="E93" s="125"/>
      <c r="F93" s="136"/>
      <c r="G93" s="27"/>
    </row>
    <row r="94" spans="1:7" ht="13" x14ac:dyDescent="0.3">
      <c r="A94" s="186" t="s">
        <v>26</v>
      </c>
      <c r="B94" s="184"/>
      <c r="C94" s="185"/>
      <c r="D94" s="139">
        <v>0</v>
      </c>
      <c r="E94" s="125"/>
      <c r="F94" s="136"/>
    </row>
    <row r="95" spans="1:7" ht="13" x14ac:dyDescent="0.3">
      <c r="A95" s="186" t="s">
        <v>27</v>
      </c>
      <c r="B95" s="184"/>
      <c r="C95" s="185"/>
      <c r="D95" s="139">
        <v>0</v>
      </c>
      <c r="E95" s="125"/>
      <c r="F95" s="136"/>
    </row>
    <row r="96" spans="1:7" ht="13.5" thickBot="1" x14ac:dyDescent="0.35">
      <c r="A96" s="187" t="s">
        <v>28</v>
      </c>
      <c r="B96" s="188"/>
      <c r="C96" s="189"/>
      <c r="D96" s="139">
        <v>0</v>
      </c>
      <c r="E96" s="126"/>
      <c r="F96" s="158"/>
    </row>
    <row r="97" spans="1:6" ht="13" x14ac:dyDescent="0.3">
      <c r="A97" s="206" t="s">
        <v>100</v>
      </c>
      <c r="B97" s="207"/>
      <c r="C97" s="208"/>
      <c r="D97" s="130">
        <f>SUM(D98:D99)</f>
        <v>0</v>
      </c>
      <c r="E97" s="132"/>
      <c r="F97" s="161"/>
    </row>
    <row r="98" spans="1:6" ht="13" x14ac:dyDescent="0.3">
      <c r="A98" s="190" t="s">
        <v>101</v>
      </c>
      <c r="B98" s="191"/>
      <c r="C98" s="192"/>
      <c r="D98" s="139">
        <v>0</v>
      </c>
      <c r="E98" s="133"/>
      <c r="F98" s="127"/>
    </row>
    <row r="99" spans="1:6" ht="12.5" x14ac:dyDescent="0.25">
      <c r="A99" s="190" t="s">
        <v>102</v>
      </c>
      <c r="B99" s="191"/>
      <c r="C99" s="192"/>
      <c r="D99" s="139">
        <v>0</v>
      </c>
      <c r="E99" s="134"/>
      <c r="F99" s="128"/>
    </row>
    <row r="100" spans="1:6" ht="13" x14ac:dyDescent="0.3">
      <c r="A100" s="203" t="s">
        <v>103</v>
      </c>
      <c r="B100" s="204"/>
      <c r="C100" s="205"/>
      <c r="D100" s="131">
        <f>SUM(D101:D106)</f>
        <v>0</v>
      </c>
      <c r="E100" s="133"/>
      <c r="F100" s="159"/>
    </row>
    <row r="101" spans="1:6" ht="12.5" x14ac:dyDescent="0.25">
      <c r="A101" s="190" t="s">
        <v>104</v>
      </c>
      <c r="B101" s="191"/>
      <c r="C101" s="192"/>
      <c r="D101" s="139">
        <v>0</v>
      </c>
      <c r="E101" s="134"/>
      <c r="F101" s="128"/>
    </row>
    <row r="102" spans="1:6" ht="12.5" x14ac:dyDescent="0.25">
      <c r="A102" s="190" t="s">
        <v>105</v>
      </c>
      <c r="B102" s="191"/>
      <c r="C102" s="192"/>
      <c r="D102" s="139">
        <v>0</v>
      </c>
      <c r="E102" s="134"/>
      <c r="F102" s="128"/>
    </row>
    <row r="103" spans="1:6" ht="12.5" x14ac:dyDescent="0.25">
      <c r="A103" s="190" t="s">
        <v>106</v>
      </c>
      <c r="B103" s="191"/>
      <c r="C103" s="192"/>
      <c r="D103" s="139">
        <v>0</v>
      </c>
      <c r="E103" s="134"/>
      <c r="F103" s="128"/>
    </row>
    <row r="104" spans="1:6" ht="12.5" x14ac:dyDescent="0.25">
      <c r="A104" s="190" t="s">
        <v>107</v>
      </c>
      <c r="B104" s="191"/>
      <c r="C104" s="192"/>
      <c r="D104" s="139">
        <v>0</v>
      </c>
      <c r="E104" s="134"/>
      <c r="F104" s="128"/>
    </row>
    <row r="105" spans="1:6" ht="12.5" x14ac:dyDescent="0.25">
      <c r="A105" s="190" t="s">
        <v>108</v>
      </c>
      <c r="B105" s="191"/>
      <c r="C105" s="192"/>
      <c r="D105" s="139">
        <v>0</v>
      </c>
      <c r="E105" s="134"/>
      <c r="F105" s="128"/>
    </row>
    <row r="106" spans="1:6" ht="12.5" x14ac:dyDescent="0.25">
      <c r="A106" s="190" t="s">
        <v>109</v>
      </c>
      <c r="B106" s="191"/>
      <c r="C106" s="192"/>
      <c r="D106" s="139">
        <v>0</v>
      </c>
      <c r="E106" s="134"/>
      <c r="F106" s="128"/>
    </row>
    <row r="107" spans="1:6" ht="13" x14ac:dyDescent="0.3">
      <c r="A107" s="203" t="s">
        <v>111</v>
      </c>
      <c r="B107" s="204"/>
      <c r="C107" s="205"/>
      <c r="D107" s="131">
        <f>SUM(D108:D111)</f>
        <v>0</v>
      </c>
      <c r="E107" s="135"/>
      <c r="F107" s="159"/>
    </row>
    <row r="108" spans="1:6" ht="13" x14ac:dyDescent="0.3">
      <c r="A108" s="214"/>
      <c r="B108" s="215"/>
      <c r="C108" s="216"/>
      <c r="D108" s="139">
        <v>0</v>
      </c>
      <c r="E108" s="135"/>
      <c r="F108" s="128"/>
    </row>
    <row r="109" spans="1:6" ht="13" x14ac:dyDescent="0.3">
      <c r="A109" s="214"/>
      <c r="B109" s="215"/>
      <c r="C109" s="216"/>
      <c r="D109" s="139">
        <v>0</v>
      </c>
      <c r="E109" s="135"/>
      <c r="F109" s="128"/>
    </row>
    <row r="110" spans="1:6" ht="13" x14ac:dyDescent="0.3">
      <c r="A110" s="214"/>
      <c r="B110" s="215"/>
      <c r="C110" s="216"/>
      <c r="D110" s="139">
        <v>0</v>
      </c>
      <c r="E110" s="135"/>
      <c r="F110" s="128"/>
    </row>
    <row r="111" spans="1:6" ht="13.5" thickBot="1" x14ac:dyDescent="0.35">
      <c r="A111" s="197"/>
      <c r="B111" s="198"/>
      <c r="C111" s="199"/>
      <c r="D111" s="160">
        <v>0</v>
      </c>
      <c r="E111" s="137"/>
      <c r="F111" s="129"/>
    </row>
    <row r="112" spans="1:6" ht="13.5" thickBot="1" x14ac:dyDescent="0.35">
      <c r="A112" s="210" t="s">
        <v>110</v>
      </c>
      <c r="B112" s="211"/>
      <c r="C112" s="211"/>
      <c r="D112" s="141">
        <f>D92+D97+D100+D107</f>
        <v>0</v>
      </c>
      <c r="E112" s="29"/>
      <c r="F112" s="29"/>
    </row>
    <row r="113" spans="1:6" ht="12.5" x14ac:dyDescent="0.25">
      <c r="B113" s="3"/>
    </row>
    <row r="114" spans="1:6" x14ac:dyDescent="0.3">
      <c r="A114" s="16" t="s">
        <v>37</v>
      </c>
      <c r="B114" s="16"/>
      <c r="D114" s="16"/>
    </row>
    <row r="115" spans="1:6" ht="13" x14ac:dyDescent="0.3">
      <c r="B115" s="3"/>
      <c r="C115" s="4"/>
      <c r="D115" s="4"/>
    </row>
    <row r="116" spans="1:6" ht="26" x14ac:dyDescent="0.25">
      <c r="A116" s="193" t="s">
        <v>52</v>
      </c>
      <c r="B116" s="194"/>
      <c r="C116" s="195"/>
      <c r="D116" s="7" t="s">
        <v>115</v>
      </c>
      <c r="E116" s="7" t="s">
        <v>33</v>
      </c>
    </row>
    <row r="117" spans="1:6" ht="13" x14ac:dyDescent="0.3">
      <c r="A117" s="196" t="s">
        <v>38</v>
      </c>
      <c r="B117" s="184"/>
      <c r="C117" s="185"/>
      <c r="D117" s="139">
        <v>0</v>
      </c>
      <c r="E117" s="118"/>
    </row>
    <row r="118" spans="1:6" ht="13" x14ac:dyDescent="0.3">
      <c r="A118" s="196" t="s">
        <v>36</v>
      </c>
      <c r="B118" s="184"/>
      <c r="C118" s="185"/>
      <c r="D118" s="139">
        <v>0</v>
      </c>
      <c r="E118" s="118"/>
    </row>
    <row r="119" spans="1:6" ht="13" x14ac:dyDescent="0.3">
      <c r="A119" s="196" t="s">
        <v>53</v>
      </c>
      <c r="B119" s="184"/>
      <c r="C119" s="185"/>
      <c r="D119" s="139">
        <v>0</v>
      </c>
      <c r="E119" s="118"/>
    </row>
    <row r="120" spans="1:6" ht="13" x14ac:dyDescent="0.3">
      <c r="A120" s="196" t="s">
        <v>31</v>
      </c>
      <c r="B120" s="184"/>
      <c r="C120" s="185"/>
      <c r="D120" s="139">
        <v>0</v>
      </c>
      <c r="E120" s="118"/>
    </row>
    <row r="121" spans="1:6" ht="13" x14ac:dyDescent="0.3">
      <c r="A121" s="196" t="s">
        <v>40</v>
      </c>
      <c r="B121" s="184"/>
      <c r="C121" s="185"/>
      <c r="D121" s="139">
        <v>0</v>
      </c>
      <c r="E121" s="118"/>
    </row>
    <row r="122" spans="1:6" ht="13" x14ac:dyDescent="0.3">
      <c r="A122" s="196" t="s">
        <v>30</v>
      </c>
      <c r="B122" s="184"/>
      <c r="C122" s="185"/>
      <c r="D122" s="139">
        <v>0</v>
      </c>
      <c r="E122" s="118"/>
    </row>
    <row r="123" spans="1:6" ht="13" x14ac:dyDescent="0.3">
      <c r="A123" s="196" t="s">
        <v>32</v>
      </c>
      <c r="B123" s="184"/>
      <c r="C123" s="185"/>
      <c r="D123" s="139">
        <v>0</v>
      </c>
      <c r="E123" s="118"/>
    </row>
    <row r="124" spans="1:6" ht="13" x14ac:dyDescent="0.3">
      <c r="A124" s="196" t="s">
        <v>39</v>
      </c>
      <c r="B124" s="184"/>
      <c r="C124" s="185"/>
      <c r="D124" s="139">
        <v>0</v>
      </c>
      <c r="E124" s="118"/>
    </row>
    <row r="125" spans="1:6" ht="13" x14ac:dyDescent="0.3">
      <c r="A125" s="200" t="s">
        <v>74</v>
      </c>
      <c r="B125" s="201"/>
      <c r="C125" s="202"/>
      <c r="D125" s="108">
        <f>SUM(D117:D124)</f>
        <v>0</v>
      </c>
      <c r="E125" s="118"/>
      <c r="F125" s="113"/>
    </row>
    <row r="126" spans="1:6" ht="16.5" customHeight="1" thickBot="1" x14ac:dyDescent="0.35">
      <c r="A126" s="147" t="s">
        <v>85</v>
      </c>
      <c r="B126" s="147"/>
      <c r="C126" s="53"/>
      <c r="D126" s="110">
        <f>IF(D125&lt;=$C129*D112,D112*$C$129-D125,0)</f>
        <v>0</v>
      </c>
      <c r="E126" s="118"/>
      <c r="F126" s="113"/>
    </row>
    <row r="127" spans="1:6" ht="13.5" customHeight="1" thickBot="1" x14ac:dyDescent="0.35">
      <c r="A127" s="168" t="s">
        <v>92</v>
      </c>
      <c r="B127" s="169"/>
      <c r="C127" s="170"/>
      <c r="D127" s="111">
        <f>SUM(D125:D126)</f>
        <v>0</v>
      </c>
      <c r="E127" s="118"/>
      <c r="F127" s="113"/>
    </row>
    <row r="128" spans="1:6" ht="13.5" customHeight="1" thickBot="1" x14ac:dyDescent="0.35">
      <c r="A128" s="171" t="s">
        <v>84</v>
      </c>
      <c r="B128" s="172"/>
      <c r="C128" s="173"/>
      <c r="D128" s="144">
        <f>SUM(D112-D127)</f>
        <v>0</v>
      </c>
      <c r="E128" s="118"/>
      <c r="F128" s="113"/>
    </row>
    <row r="129" spans="1:6" ht="39.75" customHeight="1" x14ac:dyDescent="0.3">
      <c r="A129" s="174" t="s">
        <v>117</v>
      </c>
      <c r="B129" s="175"/>
      <c r="C129" s="145">
        <v>0</v>
      </c>
      <c r="D129" s="113"/>
      <c r="E129" s="28"/>
      <c r="F129" s="27"/>
    </row>
    <row r="130" spans="1:6" s="26" customFormat="1" ht="12.5" x14ac:dyDescent="0.25">
      <c r="A130" s="28"/>
      <c r="B130" s="107"/>
      <c r="C130" s="107"/>
      <c r="E130" s="28"/>
      <c r="F130" s="28"/>
    </row>
    <row r="131" spans="1:6" ht="13" x14ac:dyDescent="0.3">
      <c r="A131" s="17" t="s">
        <v>54</v>
      </c>
      <c r="B131" s="3"/>
    </row>
    <row r="132" spans="1:6" ht="13" x14ac:dyDescent="0.3">
      <c r="B132" s="17"/>
    </row>
    <row r="133" spans="1:6" ht="12.5" x14ac:dyDescent="0.25">
      <c r="B133" s="3"/>
    </row>
    <row r="134" spans="1:6" ht="30" customHeight="1" x14ac:dyDescent="0.25">
      <c r="B134" s="3"/>
    </row>
    <row r="135" spans="1:6" ht="19" customHeight="1" x14ac:dyDescent="0.25">
      <c r="B135" s="25"/>
    </row>
    <row r="136" spans="1:6" ht="25" hidden="1" customHeight="1" x14ac:dyDescent="0.3">
      <c r="B136" s="24">
        <v>0</v>
      </c>
    </row>
    <row r="137" spans="1:6" ht="32.15" hidden="1" customHeight="1" x14ac:dyDescent="0.3">
      <c r="B137" s="24">
        <v>0.05</v>
      </c>
    </row>
    <row r="138" spans="1:6" ht="22.5" hidden="1" customHeight="1" x14ac:dyDescent="0.3">
      <c r="B138" s="24">
        <v>0.1</v>
      </c>
    </row>
    <row r="139" spans="1:6" ht="15.65" hidden="1" customHeight="1" x14ac:dyDescent="0.3">
      <c r="B139" s="143">
        <v>0.23265</v>
      </c>
    </row>
  </sheetData>
  <sheetProtection formatCells="0" formatColumns="0" formatRows="0" autoFilter="0"/>
  <mergeCells count="115">
    <mergeCell ref="A21:B21"/>
    <mergeCell ref="A9:B9"/>
    <mergeCell ref="A10:B10"/>
    <mergeCell ref="A11:B11"/>
    <mergeCell ref="A12:B12"/>
    <mergeCell ref="A13:B13"/>
    <mergeCell ref="C15:D15"/>
    <mergeCell ref="C16:D16"/>
    <mergeCell ref="A14:B14"/>
    <mergeCell ref="A15:B15"/>
    <mergeCell ref="A16:B16"/>
    <mergeCell ref="A5:B5"/>
    <mergeCell ref="A7:B7"/>
    <mergeCell ref="A8:B8"/>
    <mergeCell ref="B31:C31"/>
    <mergeCell ref="B32:C32"/>
    <mergeCell ref="B33:C33"/>
    <mergeCell ref="B34:C34"/>
    <mergeCell ref="B35:C35"/>
    <mergeCell ref="A18:D18"/>
    <mergeCell ref="B28:C28"/>
    <mergeCell ref="B29:C29"/>
    <mergeCell ref="B30:C30"/>
    <mergeCell ref="A20:B20"/>
    <mergeCell ref="C5:D5"/>
    <mergeCell ref="C7:D7"/>
    <mergeCell ref="C8:D8"/>
    <mergeCell ref="C9:D9"/>
    <mergeCell ref="C10:D10"/>
    <mergeCell ref="C11:D11"/>
    <mergeCell ref="C12:D12"/>
    <mergeCell ref="C13:D13"/>
    <mergeCell ref="C14:D14"/>
    <mergeCell ref="A6:B6"/>
    <mergeCell ref="C6:D6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53:C53"/>
    <mergeCell ref="B54:C54"/>
    <mergeCell ref="B55:C55"/>
    <mergeCell ref="B58:C58"/>
    <mergeCell ref="B59:C59"/>
    <mergeCell ref="B48:C48"/>
    <mergeCell ref="B49:C49"/>
    <mergeCell ref="B50:C50"/>
    <mergeCell ref="B51:C51"/>
    <mergeCell ref="B52:C52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70:C70"/>
    <mergeCell ref="B73:C73"/>
    <mergeCell ref="B74:C74"/>
    <mergeCell ref="B75:C75"/>
    <mergeCell ref="B76:C76"/>
    <mergeCell ref="A112:C112"/>
    <mergeCell ref="A86:D86"/>
    <mergeCell ref="A101:C101"/>
    <mergeCell ref="A105:C105"/>
    <mergeCell ref="A104:C104"/>
    <mergeCell ref="A103:C103"/>
    <mergeCell ref="A102:C102"/>
    <mergeCell ref="A110:C110"/>
    <mergeCell ref="A109:C109"/>
    <mergeCell ref="A108:C108"/>
    <mergeCell ref="A106:C106"/>
    <mergeCell ref="A107:C107"/>
    <mergeCell ref="A125:C125"/>
    <mergeCell ref="B77:C77"/>
    <mergeCell ref="B78:C78"/>
    <mergeCell ref="B79:C79"/>
    <mergeCell ref="B80:C80"/>
    <mergeCell ref="B81:C81"/>
    <mergeCell ref="A100:C100"/>
    <mergeCell ref="A98:C98"/>
    <mergeCell ref="A97:C97"/>
    <mergeCell ref="A127:C127"/>
    <mergeCell ref="A128:C128"/>
    <mergeCell ref="A129:B129"/>
    <mergeCell ref="B82:C82"/>
    <mergeCell ref="B83:C83"/>
    <mergeCell ref="B84:C84"/>
    <mergeCell ref="B85:C85"/>
    <mergeCell ref="A91:C91"/>
    <mergeCell ref="A92:C92"/>
    <mergeCell ref="A93:C93"/>
    <mergeCell ref="A94:C94"/>
    <mergeCell ref="A95:C95"/>
    <mergeCell ref="A96:C96"/>
    <mergeCell ref="A99:C99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11:C111"/>
  </mergeCells>
  <dataValidations count="1">
    <dataValidation type="list" allowBlank="1" showInputMessage="1" showErrorMessage="1" sqref="C129" xr:uid="{00000000-0002-0000-0000-000000000000}">
      <formula1>$B$136:$B$139</formula1>
    </dataValidation>
  </dataValidations>
  <pageMargins left="0.7" right="0.7" top="0.78740157499999996" bottom="0.78740157499999996" header="0.3" footer="0.3"/>
  <pageSetup paperSize="9" scale="2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G139"/>
  <sheetViews>
    <sheetView zoomScale="80" zoomScaleNormal="80" workbookViewId="0"/>
  </sheetViews>
  <sheetFormatPr defaultColWidth="9.09765625" defaultRowHeight="14" x14ac:dyDescent="0.3"/>
  <cols>
    <col min="1" max="1" width="9.09765625" style="3"/>
    <col min="2" max="2" width="42.59765625" style="20" customWidth="1"/>
    <col min="3" max="3" width="20.09765625" style="3" customWidth="1"/>
    <col min="4" max="4" width="22.8984375" style="3" bestFit="1" customWidth="1"/>
    <col min="5" max="5" width="25.8984375" style="3" customWidth="1"/>
    <col min="6" max="6" width="28.296875" style="3" customWidth="1"/>
    <col min="7" max="16384" width="9.09765625" style="3"/>
  </cols>
  <sheetData>
    <row r="1" spans="1:4" x14ac:dyDescent="0.3">
      <c r="A1" s="54" t="s">
        <v>126</v>
      </c>
      <c r="B1" s="54"/>
    </row>
    <row r="3" spans="1:4" ht="15.5" x14ac:dyDescent="0.35">
      <c r="A3" s="51" t="s">
        <v>47</v>
      </c>
      <c r="B3" s="51"/>
      <c r="C3" s="51"/>
    </row>
    <row r="4" spans="1:4" ht="8.25" customHeight="1" x14ac:dyDescent="0.3"/>
    <row r="5" spans="1:4" s="21" customFormat="1" ht="30" customHeight="1" x14ac:dyDescent="0.3">
      <c r="A5" s="236" t="s">
        <v>42</v>
      </c>
      <c r="B5" s="209"/>
      <c r="C5" s="221"/>
      <c r="D5" s="221"/>
    </row>
    <row r="6" spans="1:4" s="21" customFormat="1" ht="30" customHeight="1" x14ac:dyDescent="0.3">
      <c r="A6" s="237" t="s">
        <v>122</v>
      </c>
      <c r="B6" s="238"/>
      <c r="C6" s="225"/>
      <c r="D6" s="226"/>
    </row>
    <row r="7" spans="1:4" s="21" customFormat="1" ht="30" customHeight="1" x14ac:dyDescent="0.3">
      <c r="A7" s="236" t="s">
        <v>46</v>
      </c>
      <c r="B7" s="209"/>
      <c r="C7" s="221"/>
      <c r="D7" s="221"/>
    </row>
    <row r="8" spans="1:4" s="21" customFormat="1" ht="30" customHeight="1" x14ac:dyDescent="0.3">
      <c r="A8" s="236" t="s">
        <v>43</v>
      </c>
      <c r="B8" s="209"/>
      <c r="C8" s="221"/>
      <c r="D8" s="221"/>
    </row>
    <row r="9" spans="1:4" s="21" customFormat="1" ht="30" customHeight="1" x14ac:dyDescent="0.3">
      <c r="A9" s="236" t="s">
        <v>49</v>
      </c>
      <c r="B9" s="209"/>
      <c r="C9" s="221"/>
      <c r="D9" s="221"/>
    </row>
    <row r="10" spans="1:4" s="21" customFormat="1" ht="30" customHeight="1" x14ac:dyDescent="0.3">
      <c r="A10" s="236" t="s">
        <v>44</v>
      </c>
      <c r="B10" s="209"/>
      <c r="C10" s="221"/>
      <c r="D10" s="221"/>
    </row>
    <row r="11" spans="1:4" s="21" customFormat="1" ht="30" customHeight="1" x14ac:dyDescent="0.3">
      <c r="A11" s="236" t="s">
        <v>45</v>
      </c>
      <c r="B11" s="209"/>
      <c r="C11" s="221"/>
      <c r="D11" s="221"/>
    </row>
    <row r="12" spans="1:4" s="21" customFormat="1" ht="30" customHeight="1" x14ac:dyDescent="0.3">
      <c r="A12" s="236" t="s">
        <v>58</v>
      </c>
      <c r="B12" s="209"/>
      <c r="C12" s="221"/>
      <c r="D12" s="221"/>
    </row>
    <row r="13" spans="1:4" s="21" customFormat="1" ht="30" customHeight="1" x14ac:dyDescent="0.3">
      <c r="A13" s="236" t="s">
        <v>61</v>
      </c>
      <c r="B13" s="209"/>
      <c r="C13" s="221"/>
      <c r="D13" s="221"/>
    </row>
    <row r="14" spans="1:4" s="21" customFormat="1" ht="42.75" customHeight="1" x14ac:dyDescent="0.3">
      <c r="A14" s="236" t="s">
        <v>59</v>
      </c>
      <c r="B14" s="209"/>
      <c r="C14" s="221"/>
      <c r="D14" s="221"/>
    </row>
    <row r="15" spans="1:4" s="21" customFormat="1" ht="30" customHeight="1" x14ac:dyDescent="0.3">
      <c r="A15" s="236" t="s">
        <v>116</v>
      </c>
      <c r="B15" s="209"/>
      <c r="C15" s="221"/>
      <c r="D15" s="221"/>
    </row>
    <row r="16" spans="1:4" s="21" customFormat="1" ht="25.5" customHeight="1" x14ac:dyDescent="0.3">
      <c r="A16" s="236" t="s">
        <v>112</v>
      </c>
      <c r="B16" s="209"/>
      <c r="C16" s="221"/>
      <c r="D16" s="221"/>
    </row>
    <row r="17" spans="1:7" s="20" customFormat="1" ht="30" customHeight="1" x14ac:dyDescent="0.3"/>
    <row r="18" spans="1:7" s="20" customFormat="1" ht="45" customHeight="1" x14ac:dyDescent="0.3">
      <c r="A18" s="219" t="s">
        <v>60</v>
      </c>
      <c r="B18" s="239"/>
      <c r="C18" s="239"/>
      <c r="D18" s="239"/>
    </row>
    <row r="19" spans="1:7" s="20" customFormat="1" ht="19.5" customHeight="1" x14ac:dyDescent="0.35">
      <c r="B19" s="22"/>
    </row>
    <row r="20" spans="1:7" s="21" customFormat="1" ht="57" customHeight="1" x14ac:dyDescent="0.3">
      <c r="A20" s="220" t="s">
        <v>41</v>
      </c>
      <c r="B20" s="220"/>
      <c r="C20" s="167" t="s">
        <v>96</v>
      </c>
      <c r="D20" s="167" t="s">
        <v>97</v>
      </c>
    </row>
    <row r="21" spans="1:7" ht="30.65" customHeight="1" x14ac:dyDescent="0.25">
      <c r="A21" s="237"/>
      <c r="B21" s="195"/>
      <c r="C21" s="163"/>
      <c r="D21" s="140"/>
    </row>
    <row r="22" spans="1:7" ht="15.65" customHeight="1" x14ac:dyDescent="0.3"/>
    <row r="25" spans="1:7" ht="15.5" x14ac:dyDescent="0.35">
      <c r="A25" s="51" t="s">
        <v>48</v>
      </c>
      <c r="B25" s="34"/>
    </row>
    <row r="26" spans="1:7" x14ac:dyDescent="0.3">
      <c r="B26" s="15"/>
      <c r="C26" s="1"/>
      <c r="D26" s="1"/>
      <c r="E26" s="1"/>
    </row>
    <row r="27" spans="1:7" ht="12.5" x14ac:dyDescent="0.25">
      <c r="A27" s="18" t="s">
        <v>55</v>
      </c>
      <c r="B27" s="18"/>
    </row>
    <row r="28" spans="1:7" ht="23.5" thickBot="1" x14ac:dyDescent="0.3">
      <c r="A28" s="6" t="s">
        <v>15</v>
      </c>
      <c r="B28" s="176" t="s">
        <v>10</v>
      </c>
      <c r="C28" s="209"/>
      <c r="D28" s="8" t="s">
        <v>9</v>
      </c>
      <c r="E28" s="8" t="s">
        <v>4</v>
      </c>
      <c r="F28" s="8" t="s">
        <v>5</v>
      </c>
      <c r="G28" s="9" t="s">
        <v>25</v>
      </c>
    </row>
    <row r="29" spans="1:7" ht="13.5" thickBot="1" x14ac:dyDescent="0.35">
      <c r="A29" s="10">
        <v>1</v>
      </c>
      <c r="B29" s="176" t="s">
        <v>14</v>
      </c>
      <c r="C29" s="209"/>
      <c r="D29" s="109">
        <f>D30+D37</f>
        <v>0</v>
      </c>
      <c r="E29" s="120">
        <f t="shared" ref="E29:F29" si="0">E30+E37</f>
        <v>0</v>
      </c>
      <c r="F29" s="120">
        <f t="shared" si="0"/>
        <v>0</v>
      </c>
      <c r="G29" s="121">
        <f>G30+G37</f>
        <v>0</v>
      </c>
    </row>
    <row r="30" spans="1:7" ht="13.5" thickBot="1" x14ac:dyDescent="0.35">
      <c r="A30" s="12">
        <v>41275</v>
      </c>
      <c r="B30" s="176" t="s">
        <v>12</v>
      </c>
      <c r="C30" s="209"/>
      <c r="D30" s="114">
        <f>SUM(D31:D36)</f>
        <v>0</v>
      </c>
      <c r="E30" s="122">
        <f t="shared" ref="E30:F30" si="1">SUM(E31:E36)</f>
        <v>0</v>
      </c>
      <c r="F30" s="122">
        <f t="shared" si="1"/>
        <v>0</v>
      </c>
      <c r="G30" s="123">
        <f>SUM(G31:G36)</f>
        <v>0</v>
      </c>
    </row>
    <row r="31" spans="1:7" ht="13" x14ac:dyDescent="0.3">
      <c r="A31" s="13" t="s">
        <v>16</v>
      </c>
      <c r="B31" s="178" t="s">
        <v>34</v>
      </c>
      <c r="C31" s="179"/>
      <c r="D31" s="117"/>
      <c r="E31" s="117"/>
      <c r="F31" s="117"/>
      <c r="G31" s="124">
        <f t="shared" ref="G31:G36" si="2">SUM(D31:F31)</f>
        <v>0</v>
      </c>
    </row>
    <row r="32" spans="1:7" ht="13" x14ac:dyDescent="0.3">
      <c r="A32" s="13" t="s">
        <v>17</v>
      </c>
      <c r="B32" s="178" t="s">
        <v>0</v>
      </c>
      <c r="C32" s="179"/>
      <c r="D32" s="117"/>
      <c r="E32" s="117"/>
      <c r="F32" s="117"/>
      <c r="G32" s="124">
        <f t="shared" si="2"/>
        <v>0</v>
      </c>
    </row>
    <row r="33" spans="1:7" ht="13" x14ac:dyDescent="0.3">
      <c r="A33" s="13" t="s">
        <v>18</v>
      </c>
      <c r="B33" s="178" t="s">
        <v>1</v>
      </c>
      <c r="C33" s="179"/>
      <c r="D33" s="117"/>
      <c r="E33" s="117"/>
      <c r="F33" s="117"/>
      <c r="G33" s="124">
        <f t="shared" si="2"/>
        <v>0</v>
      </c>
    </row>
    <row r="34" spans="1:7" ht="13" x14ac:dyDescent="0.3">
      <c r="A34" s="13" t="s">
        <v>19</v>
      </c>
      <c r="B34" s="178" t="s">
        <v>2</v>
      </c>
      <c r="C34" s="179"/>
      <c r="D34" s="117"/>
      <c r="E34" s="117"/>
      <c r="F34" s="117"/>
      <c r="G34" s="124">
        <f t="shared" si="2"/>
        <v>0</v>
      </c>
    </row>
    <row r="35" spans="1:7" ht="13" x14ac:dyDescent="0.3">
      <c r="A35" s="13" t="s">
        <v>20</v>
      </c>
      <c r="B35" s="178" t="s">
        <v>3</v>
      </c>
      <c r="C35" s="179"/>
      <c r="D35" s="117"/>
      <c r="E35" s="117"/>
      <c r="F35" s="117"/>
      <c r="G35" s="124">
        <f t="shared" si="2"/>
        <v>0</v>
      </c>
    </row>
    <row r="36" spans="1:7" ht="13.5" thickBot="1" x14ac:dyDescent="0.35">
      <c r="A36" s="13" t="s">
        <v>21</v>
      </c>
      <c r="B36" s="178" t="s">
        <v>11</v>
      </c>
      <c r="C36" s="179"/>
      <c r="D36" s="117"/>
      <c r="E36" s="117"/>
      <c r="F36" s="117"/>
      <c r="G36" s="124">
        <f t="shared" si="2"/>
        <v>0</v>
      </c>
    </row>
    <row r="37" spans="1:7" ht="13.5" thickBot="1" x14ac:dyDescent="0.35">
      <c r="A37" s="12">
        <v>41306</v>
      </c>
      <c r="B37" s="176" t="s">
        <v>13</v>
      </c>
      <c r="C37" s="177"/>
      <c r="D37" s="109">
        <f>SUM(D38:D40)</f>
        <v>0</v>
      </c>
      <c r="E37" s="109">
        <f t="shared" ref="E37:F37" si="3">SUM(E38:E40)</f>
        <v>0</v>
      </c>
      <c r="F37" s="109">
        <f t="shared" si="3"/>
        <v>0</v>
      </c>
      <c r="G37" s="121">
        <f>SUM(G38:G40)</f>
        <v>0</v>
      </c>
    </row>
    <row r="38" spans="1:7" ht="13" x14ac:dyDescent="0.3">
      <c r="A38" s="14" t="s">
        <v>22</v>
      </c>
      <c r="B38" s="178" t="s">
        <v>8</v>
      </c>
      <c r="C38" s="179"/>
      <c r="D38" s="117"/>
      <c r="E38" s="117"/>
      <c r="F38" s="117"/>
      <c r="G38" s="124">
        <f>SUM(D38:F38)</f>
        <v>0</v>
      </c>
    </row>
    <row r="39" spans="1:7" ht="13" x14ac:dyDescent="0.3">
      <c r="A39" s="14" t="s">
        <v>23</v>
      </c>
      <c r="B39" s="178" t="s">
        <v>7</v>
      </c>
      <c r="C39" s="179"/>
      <c r="D39" s="117"/>
      <c r="E39" s="117"/>
      <c r="F39" s="117"/>
      <c r="G39" s="124">
        <f>SUM(D39:F39)</f>
        <v>0</v>
      </c>
    </row>
    <row r="40" spans="1:7" ht="13" x14ac:dyDescent="0.3">
      <c r="A40" s="14" t="s">
        <v>24</v>
      </c>
      <c r="B40" s="178" t="s">
        <v>6</v>
      </c>
      <c r="C40" s="179"/>
      <c r="D40" s="117"/>
      <c r="E40" s="117"/>
      <c r="F40" s="117"/>
      <c r="G40" s="124">
        <f>SUM(D40:F40)</f>
        <v>0</v>
      </c>
    </row>
    <row r="41" spans="1:7" ht="12.5" x14ac:dyDescent="0.25">
      <c r="B41" s="5"/>
    </row>
    <row r="42" spans="1:7" ht="12.5" x14ac:dyDescent="0.25">
      <c r="A42" s="18" t="s">
        <v>56</v>
      </c>
      <c r="B42" s="18"/>
    </row>
    <row r="43" spans="1:7" ht="23.5" thickBot="1" x14ac:dyDescent="0.3">
      <c r="A43" s="6" t="s">
        <v>15</v>
      </c>
      <c r="B43" s="176" t="s">
        <v>10</v>
      </c>
      <c r="C43" s="209"/>
      <c r="D43" s="8" t="s">
        <v>9</v>
      </c>
      <c r="E43" s="8" t="s">
        <v>4</v>
      </c>
      <c r="F43" s="8" t="s">
        <v>5</v>
      </c>
      <c r="G43" s="9" t="s">
        <v>25</v>
      </c>
    </row>
    <row r="44" spans="1:7" ht="13.5" thickBot="1" x14ac:dyDescent="0.35">
      <c r="A44" s="10">
        <v>1</v>
      </c>
      <c r="B44" s="176" t="s">
        <v>14</v>
      </c>
      <c r="C44" s="209"/>
      <c r="D44" s="109">
        <f>D45+D52</f>
        <v>0</v>
      </c>
      <c r="E44" s="120">
        <f t="shared" ref="E44:F44" si="4">E45+E52</f>
        <v>0</v>
      </c>
      <c r="F44" s="120">
        <f t="shared" si="4"/>
        <v>0</v>
      </c>
      <c r="G44" s="121">
        <f>G45+G52</f>
        <v>0</v>
      </c>
    </row>
    <row r="45" spans="1:7" ht="13.5" thickBot="1" x14ac:dyDescent="0.35">
      <c r="A45" s="12">
        <v>41275</v>
      </c>
      <c r="B45" s="176" t="s">
        <v>12</v>
      </c>
      <c r="C45" s="209"/>
      <c r="D45" s="114">
        <f>SUM(D46:D51)</f>
        <v>0</v>
      </c>
      <c r="E45" s="122">
        <f t="shared" ref="E45:F45" si="5">SUM(E46:E51)</f>
        <v>0</v>
      </c>
      <c r="F45" s="122">
        <f t="shared" si="5"/>
        <v>0</v>
      </c>
      <c r="G45" s="123">
        <f>SUM(G46:G51)</f>
        <v>0</v>
      </c>
    </row>
    <row r="46" spans="1:7" ht="13" x14ac:dyDescent="0.3">
      <c r="A46" s="13" t="s">
        <v>16</v>
      </c>
      <c r="B46" s="178" t="s">
        <v>34</v>
      </c>
      <c r="C46" s="179"/>
      <c r="D46" s="117"/>
      <c r="E46" s="117"/>
      <c r="F46" s="117"/>
      <c r="G46" s="124">
        <f t="shared" ref="G46:G51" si="6">SUM(D46:F46)</f>
        <v>0</v>
      </c>
    </row>
    <row r="47" spans="1:7" ht="13" x14ac:dyDescent="0.3">
      <c r="A47" s="13" t="s">
        <v>17</v>
      </c>
      <c r="B47" s="178" t="s">
        <v>0</v>
      </c>
      <c r="C47" s="179"/>
      <c r="D47" s="117"/>
      <c r="E47" s="117"/>
      <c r="F47" s="117"/>
      <c r="G47" s="124">
        <f t="shared" si="6"/>
        <v>0</v>
      </c>
    </row>
    <row r="48" spans="1:7" ht="13" x14ac:dyDescent="0.3">
      <c r="A48" s="13" t="s">
        <v>18</v>
      </c>
      <c r="B48" s="178" t="s">
        <v>1</v>
      </c>
      <c r="C48" s="179"/>
      <c r="D48" s="117"/>
      <c r="E48" s="117"/>
      <c r="F48" s="117"/>
      <c r="G48" s="124">
        <f t="shared" si="6"/>
        <v>0</v>
      </c>
    </row>
    <row r="49" spans="1:7" ht="13" x14ac:dyDescent="0.3">
      <c r="A49" s="13" t="s">
        <v>19</v>
      </c>
      <c r="B49" s="178" t="s">
        <v>2</v>
      </c>
      <c r="C49" s="179"/>
      <c r="D49" s="117"/>
      <c r="E49" s="117"/>
      <c r="F49" s="117"/>
      <c r="G49" s="124">
        <f t="shared" si="6"/>
        <v>0</v>
      </c>
    </row>
    <row r="50" spans="1:7" ht="13" x14ac:dyDescent="0.3">
      <c r="A50" s="13" t="s">
        <v>20</v>
      </c>
      <c r="B50" s="178" t="s">
        <v>3</v>
      </c>
      <c r="C50" s="179"/>
      <c r="D50" s="117"/>
      <c r="E50" s="117"/>
      <c r="F50" s="117"/>
      <c r="G50" s="124">
        <f t="shared" si="6"/>
        <v>0</v>
      </c>
    </row>
    <row r="51" spans="1:7" ht="13.5" thickBot="1" x14ac:dyDescent="0.35">
      <c r="A51" s="13" t="s">
        <v>21</v>
      </c>
      <c r="B51" s="178" t="s">
        <v>11</v>
      </c>
      <c r="C51" s="179"/>
      <c r="D51" s="117"/>
      <c r="E51" s="117"/>
      <c r="F51" s="117"/>
      <c r="G51" s="124">
        <f t="shared" si="6"/>
        <v>0</v>
      </c>
    </row>
    <row r="52" spans="1:7" ht="13.5" thickBot="1" x14ac:dyDescent="0.35">
      <c r="A52" s="12">
        <v>41306</v>
      </c>
      <c r="B52" s="176" t="s">
        <v>13</v>
      </c>
      <c r="C52" s="177"/>
      <c r="D52" s="109">
        <f>SUM(D53:D55)</f>
        <v>0</v>
      </c>
      <c r="E52" s="109">
        <f t="shared" ref="E52:F52" si="7">SUM(E53:E55)</f>
        <v>0</v>
      </c>
      <c r="F52" s="109">
        <f t="shared" si="7"/>
        <v>0</v>
      </c>
      <c r="G52" s="121">
        <f>SUM(G53:G55)</f>
        <v>0</v>
      </c>
    </row>
    <row r="53" spans="1:7" ht="13" x14ac:dyDescent="0.3">
      <c r="A53" s="14" t="s">
        <v>22</v>
      </c>
      <c r="B53" s="178" t="s">
        <v>8</v>
      </c>
      <c r="C53" s="179"/>
      <c r="D53" s="117"/>
      <c r="E53" s="117"/>
      <c r="F53" s="117"/>
      <c r="G53" s="124">
        <f>SUM(D53:F53)</f>
        <v>0</v>
      </c>
    </row>
    <row r="54" spans="1:7" ht="13" x14ac:dyDescent="0.3">
      <c r="A54" s="14" t="s">
        <v>23</v>
      </c>
      <c r="B54" s="178" t="s">
        <v>7</v>
      </c>
      <c r="C54" s="179"/>
      <c r="D54" s="117"/>
      <c r="E54" s="117"/>
      <c r="F54" s="117"/>
      <c r="G54" s="124">
        <f>SUM(D54:F54)</f>
        <v>0</v>
      </c>
    </row>
    <row r="55" spans="1:7" ht="13" x14ac:dyDescent="0.3">
      <c r="A55" s="14" t="s">
        <v>24</v>
      </c>
      <c r="B55" s="178" t="s">
        <v>6</v>
      </c>
      <c r="C55" s="179"/>
      <c r="D55" s="117"/>
      <c r="E55" s="117"/>
      <c r="F55" s="117"/>
      <c r="G55" s="124">
        <f>SUM(D55:F55)</f>
        <v>0</v>
      </c>
    </row>
    <row r="56" spans="1:7" ht="12.5" x14ac:dyDescent="0.25">
      <c r="B56" s="5"/>
    </row>
    <row r="57" spans="1:7" ht="12.5" x14ac:dyDescent="0.25">
      <c r="A57" s="18" t="s">
        <v>57</v>
      </c>
      <c r="B57" s="18"/>
    </row>
    <row r="58" spans="1:7" ht="23.5" thickBot="1" x14ac:dyDescent="0.3">
      <c r="A58" s="6" t="s">
        <v>15</v>
      </c>
      <c r="B58" s="176" t="s">
        <v>10</v>
      </c>
      <c r="C58" s="209"/>
      <c r="D58" s="8" t="s">
        <v>9</v>
      </c>
      <c r="E58" s="8" t="s">
        <v>4</v>
      </c>
      <c r="F58" s="8" t="s">
        <v>5</v>
      </c>
      <c r="G58" s="9" t="s">
        <v>25</v>
      </c>
    </row>
    <row r="59" spans="1:7" ht="13.5" thickBot="1" x14ac:dyDescent="0.35">
      <c r="A59" s="10">
        <v>1</v>
      </c>
      <c r="B59" s="176" t="s">
        <v>14</v>
      </c>
      <c r="C59" s="209"/>
      <c r="D59" s="109">
        <f>D60+D67</f>
        <v>0</v>
      </c>
      <c r="E59" s="120">
        <f t="shared" ref="E59:F59" si="8">E60+E67</f>
        <v>0</v>
      </c>
      <c r="F59" s="120">
        <f t="shared" si="8"/>
        <v>0</v>
      </c>
      <c r="G59" s="121">
        <f>G60+G67</f>
        <v>0</v>
      </c>
    </row>
    <row r="60" spans="1:7" ht="13.5" thickBot="1" x14ac:dyDescent="0.35">
      <c r="A60" s="12">
        <v>41275</v>
      </c>
      <c r="B60" s="176" t="s">
        <v>12</v>
      </c>
      <c r="C60" s="209"/>
      <c r="D60" s="114">
        <f>SUM(D61:D66)</f>
        <v>0</v>
      </c>
      <c r="E60" s="122">
        <f t="shared" ref="E60:F60" si="9">SUM(E61:E66)</f>
        <v>0</v>
      </c>
      <c r="F60" s="122">
        <f t="shared" si="9"/>
        <v>0</v>
      </c>
      <c r="G60" s="123">
        <f>SUM(G61:G66)</f>
        <v>0</v>
      </c>
    </row>
    <row r="61" spans="1:7" ht="13" x14ac:dyDescent="0.3">
      <c r="A61" s="13" t="s">
        <v>16</v>
      </c>
      <c r="B61" s="178" t="s">
        <v>34</v>
      </c>
      <c r="C61" s="179"/>
      <c r="D61" s="117"/>
      <c r="E61" s="117"/>
      <c r="F61" s="117"/>
      <c r="G61" s="124">
        <f t="shared" ref="G61:G66" si="10">SUM(D61:F61)</f>
        <v>0</v>
      </c>
    </row>
    <row r="62" spans="1:7" ht="13" x14ac:dyDescent="0.3">
      <c r="A62" s="13" t="s">
        <v>17</v>
      </c>
      <c r="B62" s="178" t="s">
        <v>0</v>
      </c>
      <c r="C62" s="179"/>
      <c r="D62" s="117"/>
      <c r="E62" s="117"/>
      <c r="F62" s="117"/>
      <c r="G62" s="124">
        <f t="shared" si="10"/>
        <v>0</v>
      </c>
    </row>
    <row r="63" spans="1:7" ht="13" x14ac:dyDescent="0.3">
      <c r="A63" s="13" t="s">
        <v>18</v>
      </c>
      <c r="B63" s="178" t="s">
        <v>1</v>
      </c>
      <c r="C63" s="179"/>
      <c r="D63" s="117"/>
      <c r="E63" s="117"/>
      <c r="F63" s="117"/>
      <c r="G63" s="124">
        <f t="shared" si="10"/>
        <v>0</v>
      </c>
    </row>
    <row r="64" spans="1:7" ht="13" x14ac:dyDescent="0.3">
      <c r="A64" s="13" t="s">
        <v>19</v>
      </c>
      <c r="B64" s="178" t="s">
        <v>2</v>
      </c>
      <c r="C64" s="179"/>
      <c r="D64" s="117"/>
      <c r="E64" s="117"/>
      <c r="F64" s="117"/>
      <c r="G64" s="124">
        <f t="shared" si="10"/>
        <v>0</v>
      </c>
    </row>
    <row r="65" spans="1:7" ht="13" x14ac:dyDescent="0.3">
      <c r="A65" s="13" t="s">
        <v>20</v>
      </c>
      <c r="B65" s="178" t="s">
        <v>3</v>
      </c>
      <c r="C65" s="179"/>
      <c r="D65" s="117"/>
      <c r="E65" s="117"/>
      <c r="F65" s="117"/>
      <c r="G65" s="124">
        <f t="shared" si="10"/>
        <v>0</v>
      </c>
    </row>
    <row r="66" spans="1:7" ht="13.5" thickBot="1" x14ac:dyDescent="0.35">
      <c r="A66" s="13" t="s">
        <v>21</v>
      </c>
      <c r="B66" s="178" t="s">
        <v>11</v>
      </c>
      <c r="C66" s="179"/>
      <c r="D66" s="117"/>
      <c r="E66" s="117"/>
      <c r="F66" s="117"/>
      <c r="G66" s="124">
        <f t="shared" si="10"/>
        <v>0</v>
      </c>
    </row>
    <row r="67" spans="1:7" ht="13.5" thickBot="1" x14ac:dyDescent="0.35">
      <c r="A67" s="12">
        <v>41306</v>
      </c>
      <c r="B67" s="176" t="s">
        <v>13</v>
      </c>
      <c r="C67" s="177"/>
      <c r="D67" s="109">
        <f>SUM(D68:D70)</f>
        <v>0</v>
      </c>
      <c r="E67" s="109">
        <f t="shared" ref="E67:F67" si="11">SUM(E68:E70)</f>
        <v>0</v>
      </c>
      <c r="F67" s="109">
        <f t="shared" si="11"/>
        <v>0</v>
      </c>
      <c r="G67" s="121">
        <f>SUM(G68:G70)</f>
        <v>0</v>
      </c>
    </row>
    <row r="68" spans="1:7" ht="13" x14ac:dyDescent="0.3">
      <c r="A68" s="14" t="s">
        <v>22</v>
      </c>
      <c r="B68" s="178" t="s">
        <v>8</v>
      </c>
      <c r="C68" s="179"/>
      <c r="D68" s="117"/>
      <c r="E68" s="117"/>
      <c r="F68" s="117"/>
      <c r="G68" s="124">
        <f>SUM(D68:F68)</f>
        <v>0</v>
      </c>
    </row>
    <row r="69" spans="1:7" ht="13" x14ac:dyDescent="0.3">
      <c r="A69" s="14" t="s">
        <v>23</v>
      </c>
      <c r="B69" s="178" t="s">
        <v>7</v>
      </c>
      <c r="C69" s="179"/>
      <c r="D69" s="117"/>
      <c r="E69" s="117"/>
      <c r="F69" s="117"/>
      <c r="G69" s="124">
        <f>SUM(D69:F69)</f>
        <v>0</v>
      </c>
    </row>
    <row r="70" spans="1:7" ht="13" x14ac:dyDescent="0.3">
      <c r="A70" s="14" t="s">
        <v>24</v>
      </c>
      <c r="B70" s="178" t="s">
        <v>6</v>
      </c>
      <c r="C70" s="179"/>
      <c r="D70" s="117"/>
      <c r="E70" s="117"/>
      <c r="F70" s="117"/>
      <c r="G70" s="124">
        <f>SUM(D70:F70)</f>
        <v>0</v>
      </c>
    </row>
    <row r="71" spans="1:7" ht="12.5" x14ac:dyDescent="0.25">
      <c r="B71" s="5"/>
    </row>
    <row r="72" spans="1:7" ht="12.5" x14ac:dyDescent="0.25">
      <c r="A72" s="18" t="s">
        <v>90</v>
      </c>
      <c r="B72" s="18"/>
    </row>
    <row r="73" spans="1:7" ht="23.5" thickBot="1" x14ac:dyDescent="0.3">
      <c r="A73" s="6" t="s">
        <v>15</v>
      </c>
      <c r="B73" s="176" t="s">
        <v>10</v>
      </c>
      <c r="C73" s="209"/>
      <c r="D73" s="8" t="s">
        <v>9</v>
      </c>
      <c r="E73" s="8" t="s">
        <v>4</v>
      </c>
      <c r="F73" s="8" t="s">
        <v>5</v>
      </c>
      <c r="G73" s="9" t="s">
        <v>25</v>
      </c>
    </row>
    <row r="74" spans="1:7" ht="13.5" thickBot="1" x14ac:dyDescent="0.35">
      <c r="A74" s="10">
        <v>1</v>
      </c>
      <c r="B74" s="176" t="s">
        <v>14</v>
      </c>
      <c r="C74" s="209"/>
      <c r="D74" s="109">
        <f>D75+D82</f>
        <v>0</v>
      </c>
      <c r="E74" s="120">
        <f t="shared" ref="E74:F74" si="12">E75+E82</f>
        <v>0</v>
      </c>
      <c r="F74" s="120">
        <f t="shared" si="12"/>
        <v>0</v>
      </c>
      <c r="G74" s="121">
        <f>G75+G82</f>
        <v>0</v>
      </c>
    </row>
    <row r="75" spans="1:7" ht="13.5" thickBot="1" x14ac:dyDescent="0.35">
      <c r="A75" s="12">
        <v>41275</v>
      </c>
      <c r="B75" s="176" t="s">
        <v>12</v>
      </c>
      <c r="C75" s="209"/>
      <c r="D75" s="114">
        <f>SUM(D76:D81)</f>
        <v>0</v>
      </c>
      <c r="E75" s="122">
        <f t="shared" ref="E75:F75" si="13">SUM(E76:E81)</f>
        <v>0</v>
      </c>
      <c r="F75" s="122">
        <f t="shared" si="13"/>
        <v>0</v>
      </c>
      <c r="G75" s="123">
        <f>SUM(G76:G81)</f>
        <v>0</v>
      </c>
    </row>
    <row r="76" spans="1:7" ht="13" x14ac:dyDescent="0.3">
      <c r="A76" s="13" t="s">
        <v>16</v>
      </c>
      <c r="B76" s="178" t="s">
        <v>34</v>
      </c>
      <c r="C76" s="179"/>
      <c r="D76" s="117"/>
      <c r="E76" s="117"/>
      <c r="F76" s="117"/>
      <c r="G76" s="124">
        <f t="shared" ref="G76:G81" si="14">SUM(D76:F76)</f>
        <v>0</v>
      </c>
    </row>
    <row r="77" spans="1:7" ht="13" x14ac:dyDescent="0.3">
      <c r="A77" s="13" t="s">
        <v>17</v>
      </c>
      <c r="B77" s="178" t="s">
        <v>0</v>
      </c>
      <c r="C77" s="179"/>
      <c r="D77" s="117"/>
      <c r="E77" s="117"/>
      <c r="F77" s="117"/>
      <c r="G77" s="124">
        <f t="shared" si="14"/>
        <v>0</v>
      </c>
    </row>
    <row r="78" spans="1:7" ht="13" x14ac:dyDescent="0.3">
      <c r="A78" s="13" t="s">
        <v>18</v>
      </c>
      <c r="B78" s="178" t="s">
        <v>1</v>
      </c>
      <c r="C78" s="179"/>
      <c r="D78" s="117"/>
      <c r="E78" s="117"/>
      <c r="F78" s="117"/>
      <c r="G78" s="124">
        <f t="shared" si="14"/>
        <v>0</v>
      </c>
    </row>
    <row r="79" spans="1:7" ht="13" x14ac:dyDescent="0.3">
      <c r="A79" s="13" t="s">
        <v>19</v>
      </c>
      <c r="B79" s="178" t="s">
        <v>2</v>
      </c>
      <c r="C79" s="179"/>
      <c r="D79" s="117"/>
      <c r="E79" s="117"/>
      <c r="F79" s="117"/>
      <c r="G79" s="124">
        <f t="shared" si="14"/>
        <v>0</v>
      </c>
    </row>
    <row r="80" spans="1:7" ht="13" x14ac:dyDescent="0.3">
      <c r="A80" s="13" t="s">
        <v>20</v>
      </c>
      <c r="B80" s="178" t="s">
        <v>3</v>
      </c>
      <c r="C80" s="179"/>
      <c r="D80" s="117"/>
      <c r="E80" s="117"/>
      <c r="F80" s="117"/>
      <c r="G80" s="124">
        <f t="shared" si="14"/>
        <v>0</v>
      </c>
    </row>
    <row r="81" spans="1:7" ht="13.5" thickBot="1" x14ac:dyDescent="0.35">
      <c r="A81" s="13" t="s">
        <v>21</v>
      </c>
      <c r="B81" s="178" t="s">
        <v>11</v>
      </c>
      <c r="C81" s="179"/>
      <c r="D81" s="117"/>
      <c r="E81" s="117"/>
      <c r="F81" s="117"/>
      <c r="G81" s="124">
        <f t="shared" si="14"/>
        <v>0</v>
      </c>
    </row>
    <row r="82" spans="1:7" ht="13.5" thickBot="1" x14ac:dyDescent="0.35">
      <c r="A82" s="12">
        <v>41306</v>
      </c>
      <c r="B82" s="176" t="s">
        <v>13</v>
      </c>
      <c r="C82" s="177"/>
      <c r="D82" s="109">
        <f>SUM(D83:D85)</f>
        <v>0</v>
      </c>
      <c r="E82" s="109">
        <f t="shared" ref="E82:F82" si="15">SUM(E83:E85)</f>
        <v>0</v>
      </c>
      <c r="F82" s="109">
        <f t="shared" si="15"/>
        <v>0</v>
      </c>
      <c r="G82" s="121">
        <f>SUM(G83:G85)</f>
        <v>0</v>
      </c>
    </row>
    <row r="83" spans="1:7" ht="13" x14ac:dyDescent="0.3">
      <c r="A83" s="14" t="s">
        <v>22</v>
      </c>
      <c r="B83" s="178" t="s">
        <v>8</v>
      </c>
      <c r="C83" s="179"/>
      <c r="D83" s="117"/>
      <c r="E83" s="117"/>
      <c r="F83" s="117"/>
      <c r="G83" s="124">
        <f>SUM(D83:F83)</f>
        <v>0</v>
      </c>
    </row>
    <row r="84" spans="1:7" ht="13" x14ac:dyDescent="0.3">
      <c r="A84" s="14" t="s">
        <v>23</v>
      </c>
      <c r="B84" s="178" t="s">
        <v>7</v>
      </c>
      <c r="C84" s="179"/>
      <c r="D84" s="117"/>
      <c r="E84" s="117"/>
      <c r="F84" s="117"/>
      <c r="G84" s="124">
        <f>SUM(D84:F84)</f>
        <v>0</v>
      </c>
    </row>
    <row r="85" spans="1:7" ht="13" x14ac:dyDescent="0.3">
      <c r="A85" s="14" t="s">
        <v>24</v>
      </c>
      <c r="B85" s="178" t="s">
        <v>6</v>
      </c>
      <c r="C85" s="179"/>
      <c r="D85" s="117"/>
      <c r="E85" s="117"/>
      <c r="F85" s="117"/>
      <c r="G85" s="124">
        <f>SUM(D85:F85)</f>
        <v>0</v>
      </c>
    </row>
    <row r="86" spans="1:7" ht="13.5" x14ac:dyDescent="0.35">
      <c r="A86" s="212" t="s">
        <v>91</v>
      </c>
      <c r="B86" s="213"/>
      <c r="C86" s="213"/>
      <c r="D86" s="213"/>
    </row>
    <row r="87" spans="1:7" ht="15.5" x14ac:dyDescent="0.35">
      <c r="B87" s="2"/>
      <c r="C87" s="2"/>
    </row>
    <row r="88" spans="1:7" ht="18" x14ac:dyDescent="0.4">
      <c r="A88" s="55" t="s">
        <v>35</v>
      </c>
      <c r="B88" s="2"/>
    </row>
    <row r="89" spans="1:7" x14ac:dyDescent="0.3">
      <c r="A89" s="16" t="s">
        <v>118</v>
      </c>
      <c r="B89" s="16"/>
    </row>
    <row r="90" spans="1:7" ht="14.5" thickBot="1" x14ac:dyDescent="0.35">
      <c r="B90" s="3"/>
      <c r="C90" s="16"/>
    </row>
    <row r="91" spans="1:7" ht="26" x14ac:dyDescent="0.25">
      <c r="A91" s="180" t="s">
        <v>29</v>
      </c>
      <c r="B91" s="181"/>
      <c r="C91" s="182"/>
      <c r="D91" s="155" t="s">
        <v>113</v>
      </c>
      <c r="E91" s="155" t="s">
        <v>114</v>
      </c>
      <c r="F91" s="156" t="s">
        <v>33</v>
      </c>
    </row>
    <row r="92" spans="1:7" ht="13" x14ac:dyDescent="0.3">
      <c r="A92" s="183" t="s">
        <v>51</v>
      </c>
      <c r="B92" s="184"/>
      <c r="C92" s="185"/>
      <c r="D92" s="108">
        <f>SUM(D93:D96)</f>
        <v>0</v>
      </c>
      <c r="E92" s="11"/>
      <c r="F92" s="157"/>
    </row>
    <row r="93" spans="1:7" ht="13" x14ac:dyDescent="0.3">
      <c r="A93" s="186" t="s">
        <v>50</v>
      </c>
      <c r="B93" s="184"/>
      <c r="C93" s="185"/>
      <c r="D93" s="139">
        <v>0</v>
      </c>
      <c r="E93" s="125"/>
      <c r="F93" s="136"/>
    </row>
    <row r="94" spans="1:7" ht="13" x14ac:dyDescent="0.3">
      <c r="A94" s="186" t="s">
        <v>26</v>
      </c>
      <c r="B94" s="184"/>
      <c r="C94" s="185"/>
      <c r="D94" s="139">
        <v>0</v>
      </c>
      <c r="E94" s="125"/>
      <c r="F94" s="136"/>
    </row>
    <row r="95" spans="1:7" ht="13" x14ac:dyDescent="0.3">
      <c r="A95" s="186" t="s">
        <v>27</v>
      </c>
      <c r="B95" s="184"/>
      <c r="C95" s="185"/>
      <c r="D95" s="139">
        <v>0</v>
      </c>
      <c r="E95" s="125"/>
      <c r="F95" s="136"/>
    </row>
    <row r="96" spans="1:7" ht="13.5" thickBot="1" x14ac:dyDescent="0.35">
      <c r="A96" s="187" t="s">
        <v>28</v>
      </c>
      <c r="B96" s="188"/>
      <c r="C96" s="189"/>
      <c r="D96" s="139">
        <v>0</v>
      </c>
      <c r="E96" s="126"/>
      <c r="F96" s="158"/>
    </row>
    <row r="97" spans="1:6" ht="13" x14ac:dyDescent="0.3">
      <c r="A97" s="206" t="s">
        <v>100</v>
      </c>
      <c r="B97" s="207"/>
      <c r="C97" s="208"/>
      <c r="D97" s="130">
        <f>SUM(D98:D99)</f>
        <v>0</v>
      </c>
      <c r="E97" s="132"/>
      <c r="F97" s="161"/>
    </row>
    <row r="98" spans="1:6" ht="13" x14ac:dyDescent="0.3">
      <c r="A98" s="190" t="s">
        <v>101</v>
      </c>
      <c r="B98" s="191"/>
      <c r="C98" s="192"/>
      <c r="D98" s="139">
        <v>0</v>
      </c>
      <c r="E98" s="133"/>
      <c r="F98" s="127"/>
    </row>
    <row r="99" spans="1:6" ht="12.5" x14ac:dyDescent="0.25">
      <c r="A99" s="190" t="s">
        <v>102</v>
      </c>
      <c r="B99" s="191"/>
      <c r="C99" s="192"/>
      <c r="D99" s="139">
        <v>0</v>
      </c>
      <c r="E99" s="134"/>
      <c r="F99" s="128"/>
    </row>
    <row r="100" spans="1:6" ht="13" x14ac:dyDescent="0.3">
      <c r="A100" s="203" t="s">
        <v>103</v>
      </c>
      <c r="B100" s="204"/>
      <c r="C100" s="205"/>
      <c r="D100" s="131">
        <f>SUM(D101:D106)</f>
        <v>0</v>
      </c>
      <c r="E100" s="133"/>
      <c r="F100" s="159"/>
    </row>
    <row r="101" spans="1:6" ht="12.5" x14ac:dyDescent="0.25">
      <c r="A101" s="190" t="s">
        <v>104</v>
      </c>
      <c r="B101" s="191"/>
      <c r="C101" s="192"/>
      <c r="D101" s="139">
        <v>0</v>
      </c>
      <c r="E101" s="134"/>
      <c r="F101" s="128"/>
    </row>
    <row r="102" spans="1:6" ht="12.5" x14ac:dyDescent="0.25">
      <c r="A102" s="190" t="s">
        <v>105</v>
      </c>
      <c r="B102" s="191"/>
      <c r="C102" s="192"/>
      <c r="D102" s="139">
        <v>0</v>
      </c>
      <c r="E102" s="134"/>
      <c r="F102" s="128"/>
    </row>
    <row r="103" spans="1:6" ht="12.5" x14ac:dyDescent="0.25">
      <c r="A103" s="190" t="s">
        <v>106</v>
      </c>
      <c r="B103" s="191"/>
      <c r="C103" s="192"/>
      <c r="D103" s="139">
        <v>0</v>
      </c>
      <c r="E103" s="134"/>
      <c r="F103" s="128"/>
    </row>
    <row r="104" spans="1:6" ht="12.5" x14ac:dyDescent="0.25">
      <c r="A104" s="190" t="s">
        <v>107</v>
      </c>
      <c r="B104" s="191"/>
      <c r="C104" s="192"/>
      <c r="D104" s="139">
        <v>0</v>
      </c>
      <c r="E104" s="134"/>
      <c r="F104" s="128"/>
    </row>
    <row r="105" spans="1:6" ht="12.5" x14ac:dyDescent="0.25">
      <c r="A105" s="190" t="s">
        <v>108</v>
      </c>
      <c r="B105" s="191"/>
      <c r="C105" s="192"/>
      <c r="D105" s="139">
        <v>0</v>
      </c>
      <c r="E105" s="134"/>
      <c r="F105" s="128"/>
    </row>
    <row r="106" spans="1:6" ht="12.5" x14ac:dyDescent="0.25">
      <c r="A106" s="190" t="s">
        <v>109</v>
      </c>
      <c r="B106" s="191"/>
      <c r="C106" s="192"/>
      <c r="D106" s="139">
        <v>0</v>
      </c>
      <c r="E106" s="134"/>
      <c r="F106" s="128"/>
    </row>
    <row r="107" spans="1:6" ht="13" x14ac:dyDescent="0.3">
      <c r="A107" s="203" t="s">
        <v>111</v>
      </c>
      <c r="B107" s="204"/>
      <c r="C107" s="205"/>
      <c r="D107" s="131">
        <f>SUM(D108:D111)</f>
        <v>0</v>
      </c>
      <c r="E107" s="135"/>
      <c r="F107" s="159"/>
    </row>
    <row r="108" spans="1:6" ht="13" x14ac:dyDescent="0.3">
      <c r="A108" s="214"/>
      <c r="B108" s="215"/>
      <c r="C108" s="216"/>
      <c r="D108" s="139">
        <v>0</v>
      </c>
      <c r="E108" s="135"/>
      <c r="F108" s="128"/>
    </row>
    <row r="109" spans="1:6" ht="13" x14ac:dyDescent="0.3">
      <c r="A109" s="214"/>
      <c r="B109" s="215"/>
      <c r="C109" s="216"/>
      <c r="D109" s="139">
        <v>0</v>
      </c>
      <c r="E109" s="135"/>
      <c r="F109" s="128"/>
    </row>
    <row r="110" spans="1:6" ht="13" x14ac:dyDescent="0.3">
      <c r="A110" s="214"/>
      <c r="B110" s="215"/>
      <c r="C110" s="216"/>
      <c r="D110" s="139">
        <v>0</v>
      </c>
      <c r="E110" s="135"/>
      <c r="F110" s="128"/>
    </row>
    <row r="111" spans="1:6" ht="13.5" thickBot="1" x14ac:dyDescent="0.35">
      <c r="A111" s="197"/>
      <c r="B111" s="198"/>
      <c r="C111" s="199"/>
      <c r="D111" s="160">
        <v>0</v>
      </c>
      <c r="E111" s="137"/>
      <c r="F111" s="129"/>
    </row>
    <row r="112" spans="1:6" ht="13.5" thickBot="1" x14ac:dyDescent="0.35">
      <c r="A112" s="234" t="s">
        <v>110</v>
      </c>
      <c r="B112" s="235"/>
      <c r="C112" s="235"/>
      <c r="D112" s="141">
        <f>D92+D97+D100+D107</f>
        <v>0</v>
      </c>
      <c r="E112" s="29"/>
      <c r="F112" s="29"/>
    </row>
    <row r="113" spans="1:6" ht="12.5" x14ac:dyDescent="0.25">
      <c r="B113" s="3"/>
    </row>
    <row r="114" spans="1:6" x14ac:dyDescent="0.3">
      <c r="A114" s="16" t="s">
        <v>37</v>
      </c>
      <c r="B114" s="16"/>
      <c r="D114" s="16"/>
    </row>
    <row r="115" spans="1:6" ht="13" x14ac:dyDescent="0.3">
      <c r="B115" s="3"/>
      <c r="C115" s="4"/>
      <c r="D115" s="4"/>
    </row>
    <row r="116" spans="1:6" ht="26" x14ac:dyDescent="0.25">
      <c r="A116" s="193" t="s">
        <v>52</v>
      </c>
      <c r="B116" s="194"/>
      <c r="C116" s="195"/>
      <c r="D116" s="7" t="s">
        <v>37</v>
      </c>
      <c r="E116" s="7" t="s">
        <v>33</v>
      </c>
    </row>
    <row r="117" spans="1:6" ht="13" x14ac:dyDescent="0.3">
      <c r="A117" s="196" t="s">
        <v>38</v>
      </c>
      <c r="B117" s="184"/>
      <c r="C117" s="185"/>
      <c r="D117" s="139">
        <v>0</v>
      </c>
      <c r="E117" s="118"/>
    </row>
    <row r="118" spans="1:6" ht="13" x14ac:dyDescent="0.3">
      <c r="A118" s="196" t="s">
        <v>36</v>
      </c>
      <c r="B118" s="184"/>
      <c r="C118" s="185"/>
      <c r="D118" s="139">
        <v>0</v>
      </c>
      <c r="E118" s="118"/>
    </row>
    <row r="119" spans="1:6" ht="13" x14ac:dyDescent="0.3">
      <c r="A119" s="196" t="s">
        <v>53</v>
      </c>
      <c r="B119" s="184"/>
      <c r="C119" s="185"/>
      <c r="D119" s="139">
        <v>0</v>
      </c>
      <c r="E119" s="118"/>
    </row>
    <row r="120" spans="1:6" ht="13" x14ac:dyDescent="0.3">
      <c r="A120" s="196" t="s">
        <v>31</v>
      </c>
      <c r="B120" s="184"/>
      <c r="C120" s="185"/>
      <c r="D120" s="139">
        <v>0</v>
      </c>
      <c r="E120" s="118"/>
    </row>
    <row r="121" spans="1:6" ht="13" x14ac:dyDescent="0.3">
      <c r="A121" s="196" t="s">
        <v>40</v>
      </c>
      <c r="B121" s="184"/>
      <c r="C121" s="185"/>
      <c r="D121" s="139">
        <v>0</v>
      </c>
      <c r="E121" s="118"/>
    </row>
    <row r="122" spans="1:6" ht="13" x14ac:dyDescent="0.3">
      <c r="A122" s="196" t="s">
        <v>30</v>
      </c>
      <c r="B122" s="184"/>
      <c r="C122" s="185"/>
      <c r="D122" s="139">
        <v>0</v>
      </c>
      <c r="E122" s="118"/>
    </row>
    <row r="123" spans="1:6" ht="13" x14ac:dyDescent="0.3">
      <c r="A123" s="196" t="s">
        <v>32</v>
      </c>
      <c r="B123" s="184"/>
      <c r="C123" s="185"/>
      <c r="D123" s="139">
        <v>0</v>
      </c>
      <c r="E123" s="118"/>
    </row>
    <row r="124" spans="1:6" ht="13" x14ac:dyDescent="0.3">
      <c r="A124" s="196" t="s">
        <v>39</v>
      </c>
      <c r="B124" s="184"/>
      <c r="C124" s="185"/>
      <c r="D124" s="139">
        <v>0</v>
      </c>
      <c r="E124" s="118"/>
    </row>
    <row r="125" spans="1:6" ht="13" x14ac:dyDescent="0.3">
      <c r="A125" s="200" t="s">
        <v>74</v>
      </c>
      <c r="B125" s="201"/>
      <c r="C125" s="202"/>
      <c r="D125" s="108">
        <f>SUM(D117:D124)</f>
        <v>0</v>
      </c>
      <c r="E125" s="118"/>
    </row>
    <row r="126" spans="1:6" ht="15.65" customHeight="1" thickBot="1" x14ac:dyDescent="0.35">
      <c r="A126" s="52" t="s">
        <v>85</v>
      </c>
      <c r="B126" s="52"/>
      <c r="C126" s="53"/>
      <c r="D126" s="110">
        <f>IF(D125&lt;=$C129*D112,D112*$C$129-D125,0)</f>
        <v>0</v>
      </c>
      <c r="E126" s="118"/>
      <c r="F126" s="35"/>
    </row>
    <row r="127" spans="1:6" ht="13.5" customHeight="1" thickBot="1" x14ac:dyDescent="0.35">
      <c r="A127" s="229" t="s">
        <v>93</v>
      </c>
      <c r="B127" s="172"/>
      <c r="C127" s="230"/>
      <c r="D127" s="115">
        <f>SUM(D125:D126)</f>
        <v>0</v>
      </c>
      <c r="E127" s="118"/>
      <c r="F127" s="113"/>
    </row>
    <row r="128" spans="1:6" ht="13.5" customHeight="1" thickBot="1" x14ac:dyDescent="0.35">
      <c r="A128" s="171" t="s">
        <v>84</v>
      </c>
      <c r="B128" s="172"/>
      <c r="C128" s="231"/>
      <c r="D128" s="112">
        <f>SUM(D112-D127)</f>
        <v>0</v>
      </c>
      <c r="E128" s="118"/>
      <c r="F128" s="113"/>
    </row>
    <row r="129" spans="1:6" ht="39.75" customHeight="1" x14ac:dyDescent="0.3">
      <c r="A129" s="232" t="s">
        <v>119</v>
      </c>
      <c r="B129" s="233"/>
      <c r="C129" s="145">
        <v>0</v>
      </c>
      <c r="D129" s="113"/>
      <c r="E129" s="28"/>
      <c r="F129" s="27"/>
    </row>
    <row r="130" spans="1:6" s="26" customFormat="1" ht="12.5" x14ac:dyDescent="0.25">
      <c r="A130" s="28"/>
      <c r="B130" s="107"/>
      <c r="C130" s="107"/>
      <c r="E130" s="28"/>
      <c r="F130" s="28"/>
    </row>
    <row r="131" spans="1:6" ht="13" x14ac:dyDescent="0.3">
      <c r="A131" s="17" t="s">
        <v>54</v>
      </c>
      <c r="B131" s="3"/>
    </row>
    <row r="132" spans="1:6" ht="13" x14ac:dyDescent="0.3">
      <c r="B132" s="17"/>
    </row>
    <row r="133" spans="1:6" ht="12.5" x14ac:dyDescent="0.25">
      <c r="B133" s="3"/>
    </row>
    <row r="134" spans="1:6" ht="12.5" x14ac:dyDescent="0.25">
      <c r="B134" s="3"/>
    </row>
    <row r="135" spans="1:6" ht="12.5" hidden="1" x14ac:dyDescent="0.25">
      <c r="B135" s="25"/>
    </row>
    <row r="136" spans="1:6" hidden="1" x14ac:dyDescent="0.3">
      <c r="B136" s="24">
        <v>0</v>
      </c>
    </row>
    <row r="137" spans="1:6" hidden="1" x14ac:dyDescent="0.3">
      <c r="B137" s="24">
        <v>0.05</v>
      </c>
    </row>
    <row r="138" spans="1:6" hidden="1" x14ac:dyDescent="0.3">
      <c r="B138" s="24">
        <v>0.15</v>
      </c>
    </row>
    <row r="139" spans="1:6" hidden="1" x14ac:dyDescent="0.3"/>
  </sheetData>
  <sheetProtection formatCells="0" formatColumns="0" formatRows="0"/>
  <mergeCells count="115">
    <mergeCell ref="C11:D11"/>
    <mergeCell ref="A6:B6"/>
    <mergeCell ref="C6:D6"/>
    <mergeCell ref="A15:B15"/>
    <mergeCell ref="A16:B16"/>
    <mergeCell ref="C14:D14"/>
    <mergeCell ref="C15:D15"/>
    <mergeCell ref="A18:D18"/>
    <mergeCell ref="A20:B20"/>
    <mergeCell ref="C12:D12"/>
    <mergeCell ref="C13:D13"/>
    <mergeCell ref="C16:D16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C5:D5"/>
    <mergeCell ref="C7:D7"/>
    <mergeCell ref="C8:D8"/>
    <mergeCell ref="B48:C48"/>
    <mergeCell ref="B49:C49"/>
    <mergeCell ref="B50:C50"/>
    <mergeCell ref="B39:C39"/>
    <mergeCell ref="B40:C40"/>
    <mergeCell ref="B43:C43"/>
    <mergeCell ref="B44:C44"/>
    <mergeCell ref="B45:C45"/>
    <mergeCell ref="A5:B5"/>
    <mergeCell ref="A7:B7"/>
    <mergeCell ref="A8:B8"/>
    <mergeCell ref="A9:B9"/>
    <mergeCell ref="A10:B10"/>
    <mergeCell ref="A11:B11"/>
    <mergeCell ref="A12:B12"/>
    <mergeCell ref="A13:B13"/>
    <mergeCell ref="A14:B14"/>
    <mergeCell ref="C9:D9"/>
    <mergeCell ref="C10:D10"/>
    <mergeCell ref="A21:B21"/>
    <mergeCell ref="B28:C28"/>
    <mergeCell ref="B58:C58"/>
    <mergeCell ref="B46:C46"/>
    <mergeCell ref="B47:C47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68:C68"/>
    <mergeCell ref="B69:C69"/>
    <mergeCell ref="B70:C70"/>
    <mergeCell ref="B73:C73"/>
    <mergeCell ref="B74:C74"/>
    <mergeCell ref="B63:C63"/>
    <mergeCell ref="B64:C64"/>
    <mergeCell ref="B65:C65"/>
    <mergeCell ref="B66:C66"/>
    <mergeCell ref="B67:C67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A101:C101"/>
    <mergeCell ref="A102:C102"/>
    <mergeCell ref="A103:C103"/>
    <mergeCell ref="A104:C104"/>
    <mergeCell ref="A107:C107"/>
    <mergeCell ref="A105:C105"/>
    <mergeCell ref="A100:C100"/>
    <mergeCell ref="B85:C85"/>
    <mergeCell ref="A91:C91"/>
    <mergeCell ref="A92:C92"/>
    <mergeCell ref="A97:C97"/>
    <mergeCell ref="A98:C98"/>
    <mergeCell ref="A93:C93"/>
    <mergeCell ref="A94:C94"/>
    <mergeCell ref="A95:C95"/>
    <mergeCell ref="A96:C96"/>
    <mergeCell ref="A99:C99"/>
    <mergeCell ref="A86:D86"/>
    <mergeCell ref="A123:C123"/>
    <mergeCell ref="A124:C124"/>
    <mergeCell ref="A125:C125"/>
    <mergeCell ref="A127:C127"/>
    <mergeCell ref="A128:C128"/>
    <mergeCell ref="A129:B129"/>
    <mergeCell ref="A106:C106"/>
    <mergeCell ref="A108:C108"/>
    <mergeCell ref="A109:C109"/>
    <mergeCell ref="A110:C110"/>
    <mergeCell ref="A111:C111"/>
    <mergeCell ref="A112:C112"/>
    <mergeCell ref="A116:C116"/>
    <mergeCell ref="A117:C117"/>
    <mergeCell ref="A118:C118"/>
    <mergeCell ref="A119:C119"/>
    <mergeCell ref="A120:C120"/>
    <mergeCell ref="A121:C121"/>
    <mergeCell ref="A122:C122"/>
  </mergeCells>
  <pageMargins left="0.7" right="0.7" top="0.78740157499999996" bottom="0.78740157499999996" header="0.3" footer="0.3"/>
  <pageSetup paperSize="9" scale="47" fitToHeight="0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D0247A-0FDE-4A3D-B0DF-B7B042DC7A07}">
          <x14:formula1>
            <xm:f>'Sociální služba 1'!$B$136:$B$139</xm:f>
          </x14:formula1>
          <xm:sqref>C129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A1:G139"/>
  <sheetViews>
    <sheetView zoomScale="80" zoomScaleNormal="80" workbookViewId="0">
      <selection activeCell="A2" sqref="A2"/>
    </sheetView>
  </sheetViews>
  <sheetFormatPr defaultColWidth="9.09765625" defaultRowHeight="14" x14ac:dyDescent="0.3"/>
  <cols>
    <col min="1" max="1" width="9.09765625" style="3"/>
    <col min="2" max="2" width="41.8984375" style="20" customWidth="1"/>
    <col min="3" max="3" width="20.09765625" style="3" customWidth="1"/>
    <col min="4" max="4" width="22.8984375" style="3" bestFit="1" customWidth="1"/>
    <col min="5" max="5" width="25.59765625" style="3" customWidth="1"/>
    <col min="6" max="6" width="28.296875" style="3" customWidth="1"/>
    <col min="7" max="16384" width="9.09765625" style="3"/>
  </cols>
  <sheetData>
    <row r="1" spans="1:4" s="26" customFormat="1" x14ac:dyDescent="0.3">
      <c r="A1" s="54" t="s">
        <v>126</v>
      </c>
      <c r="B1" s="164"/>
    </row>
    <row r="3" spans="1:4" ht="15.5" x14ac:dyDescent="0.35">
      <c r="A3" s="51" t="s">
        <v>47</v>
      </c>
      <c r="B3" s="51"/>
      <c r="C3" s="51"/>
    </row>
    <row r="4" spans="1:4" ht="8.25" customHeight="1" x14ac:dyDescent="0.3"/>
    <row r="5" spans="1:4" s="21" customFormat="1" ht="30" customHeight="1" x14ac:dyDescent="0.3">
      <c r="A5" s="217" t="s">
        <v>42</v>
      </c>
      <c r="B5" s="242"/>
      <c r="C5" s="221"/>
      <c r="D5" s="221"/>
    </row>
    <row r="6" spans="1:4" s="21" customFormat="1" ht="30" customHeight="1" x14ac:dyDescent="0.3">
      <c r="A6" s="237" t="s">
        <v>122</v>
      </c>
      <c r="B6" s="238"/>
      <c r="C6" s="225"/>
      <c r="D6" s="226"/>
    </row>
    <row r="7" spans="1:4" s="21" customFormat="1" ht="30" customHeight="1" x14ac:dyDescent="0.3">
      <c r="A7" s="217" t="s">
        <v>46</v>
      </c>
      <c r="B7" s="242"/>
      <c r="C7" s="221"/>
      <c r="D7" s="221"/>
    </row>
    <row r="8" spans="1:4" s="21" customFormat="1" ht="30" customHeight="1" x14ac:dyDescent="0.3">
      <c r="A8" s="217" t="s">
        <v>43</v>
      </c>
      <c r="B8" s="242"/>
      <c r="C8" s="221"/>
      <c r="D8" s="221"/>
    </row>
    <row r="9" spans="1:4" s="21" customFormat="1" ht="30" customHeight="1" x14ac:dyDescent="0.3">
      <c r="A9" s="217" t="s">
        <v>49</v>
      </c>
      <c r="B9" s="242"/>
      <c r="C9" s="221"/>
      <c r="D9" s="221"/>
    </row>
    <row r="10" spans="1:4" s="21" customFormat="1" ht="30" customHeight="1" x14ac:dyDescent="0.3">
      <c r="A10" s="217" t="s">
        <v>44</v>
      </c>
      <c r="B10" s="242"/>
      <c r="C10" s="221"/>
      <c r="D10" s="221"/>
    </row>
    <row r="11" spans="1:4" s="21" customFormat="1" ht="30" customHeight="1" x14ac:dyDescent="0.3">
      <c r="A11" s="217" t="s">
        <v>45</v>
      </c>
      <c r="B11" s="242"/>
      <c r="C11" s="221"/>
      <c r="D11" s="221"/>
    </row>
    <row r="12" spans="1:4" s="21" customFormat="1" ht="30" customHeight="1" x14ac:dyDescent="0.3">
      <c r="A12" s="217" t="s">
        <v>58</v>
      </c>
      <c r="B12" s="242"/>
      <c r="C12" s="221"/>
      <c r="D12" s="221"/>
    </row>
    <row r="13" spans="1:4" s="21" customFormat="1" ht="30" customHeight="1" x14ac:dyDescent="0.3">
      <c r="A13" s="217" t="s">
        <v>61</v>
      </c>
      <c r="B13" s="242"/>
      <c r="C13" s="221"/>
      <c r="D13" s="221"/>
    </row>
    <row r="14" spans="1:4" s="21" customFormat="1" ht="42.75" customHeight="1" x14ac:dyDescent="0.3">
      <c r="A14" s="217" t="s">
        <v>59</v>
      </c>
      <c r="B14" s="242"/>
      <c r="C14" s="221"/>
      <c r="D14" s="221"/>
    </row>
    <row r="15" spans="1:4" s="21" customFormat="1" ht="30" customHeight="1" x14ac:dyDescent="0.3">
      <c r="A15" s="217" t="s">
        <v>116</v>
      </c>
      <c r="B15" s="242"/>
      <c r="C15" s="221"/>
      <c r="D15" s="221"/>
    </row>
    <row r="16" spans="1:4" s="21" customFormat="1" ht="24.65" customHeight="1" x14ac:dyDescent="0.3">
      <c r="A16" s="217" t="s">
        <v>112</v>
      </c>
      <c r="B16" s="242"/>
      <c r="C16" s="221"/>
      <c r="D16" s="221"/>
    </row>
    <row r="17" spans="1:7" s="20" customFormat="1" ht="30" customHeight="1" x14ac:dyDescent="0.3"/>
    <row r="18" spans="1:7" s="20" customFormat="1" ht="45.65" customHeight="1" x14ac:dyDescent="0.3">
      <c r="A18" s="219" t="s">
        <v>60</v>
      </c>
      <c r="B18" s="239"/>
      <c r="C18" s="239"/>
      <c r="D18" s="239"/>
    </row>
    <row r="19" spans="1:7" s="20" customFormat="1" ht="19.5" customHeight="1" x14ac:dyDescent="0.35">
      <c r="B19" s="22"/>
    </row>
    <row r="20" spans="1:7" s="21" customFormat="1" ht="57" customHeight="1" x14ac:dyDescent="0.3">
      <c r="A20" s="220" t="s">
        <v>41</v>
      </c>
      <c r="B20" s="220"/>
      <c r="C20" s="167" t="s">
        <v>96</v>
      </c>
      <c r="D20" s="167" t="s">
        <v>97</v>
      </c>
    </row>
    <row r="21" spans="1:7" ht="26.5" customHeight="1" x14ac:dyDescent="0.25">
      <c r="A21" s="237"/>
      <c r="B21" s="195"/>
      <c r="C21" s="163"/>
      <c r="D21" s="140"/>
    </row>
    <row r="22" spans="1:7" hidden="1" x14ac:dyDescent="0.3"/>
    <row r="25" spans="1:7" ht="15.5" x14ac:dyDescent="0.35">
      <c r="A25" s="51" t="s">
        <v>48</v>
      </c>
      <c r="B25" s="23"/>
    </row>
    <row r="26" spans="1:7" x14ac:dyDescent="0.3">
      <c r="B26" s="15"/>
      <c r="C26" s="1"/>
      <c r="D26" s="1"/>
      <c r="E26" s="1"/>
    </row>
    <row r="27" spans="1:7" ht="12.5" x14ac:dyDescent="0.25">
      <c r="A27" s="19" t="s">
        <v>55</v>
      </c>
      <c r="B27" s="19"/>
    </row>
    <row r="28" spans="1:7" ht="23.5" thickBot="1" x14ac:dyDescent="0.3">
      <c r="A28" s="6" t="s">
        <v>15</v>
      </c>
      <c r="B28" s="176" t="s">
        <v>10</v>
      </c>
      <c r="C28" s="209"/>
      <c r="D28" s="8" t="s">
        <v>9</v>
      </c>
      <c r="E28" s="8" t="s">
        <v>4</v>
      </c>
      <c r="F28" s="8" t="s">
        <v>5</v>
      </c>
      <c r="G28" s="9" t="s">
        <v>25</v>
      </c>
    </row>
    <row r="29" spans="1:7" ht="13.5" thickBot="1" x14ac:dyDescent="0.35">
      <c r="A29" s="10">
        <v>1</v>
      </c>
      <c r="B29" s="176" t="s">
        <v>14</v>
      </c>
      <c r="C29" s="209"/>
      <c r="D29" s="109">
        <f>D30+D37</f>
        <v>0</v>
      </c>
      <c r="E29" s="120">
        <f t="shared" ref="E29:F29" si="0">E30+E37</f>
        <v>0</v>
      </c>
      <c r="F29" s="120">
        <f t="shared" si="0"/>
        <v>0</v>
      </c>
      <c r="G29" s="121">
        <f>G30+G37</f>
        <v>0</v>
      </c>
    </row>
    <row r="30" spans="1:7" ht="13.5" thickBot="1" x14ac:dyDescent="0.35">
      <c r="A30" s="12">
        <v>41275</v>
      </c>
      <c r="B30" s="176" t="s">
        <v>12</v>
      </c>
      <c r="C30" s="209"/>
      <c r="D30" s="114">
        <f>SUM(D31:D36)</f>
        <v>0</v>
      </c>
      <c r="E30" s="122">
        <f t="shared" ref="E30:F30" si="1">SUM(E31:E36)</f>
        <v>0</v>
      </c>
      <c r="F30" s="122">
        <f t="shared" si="1"/>
        <v>0</v>
      </c>
      <c r="G30" s="123">
        <f>SUM(G31:G36)</f>
        <v>0</v>
      </c>
    </row>
    <row r="31" spans="1:7" ht="13" x14ac:dyDescent="0.3">
      <c r="A31" s="13" t="s">
        <v>16</v>
      </c>
      <c r="B31" s="178" t="s">
        <v>34</v>
      </c>
      <c r="C31" s="179"/>
      <c r="D31" s="117"/>
      <c r="E31" s="117"/>
      <c r="F31" s="117"/>
      <c r="G31" s="124">
        <f t="shared" ref="G31:G36" si="2">SUM(D31:F31)</f>
        <v>0</v>
      </c>
    </row>
    <row r="32" spans="1:7" ht="13" x14ac:dyDescent="0.3">
      <c r="A32" s="13" t="s">
        <v>17</v>
      </c>
      <c r="B32" s="178" t="s">
        <v>0</v>
      </c>
      <c r="C32" s="179"/>
      <c r="D32" s="117"/>
      <c r="E32" s="117"/>
      <c r="F32" s="117"/>
      <c r="G32" s="124">
        <f t="shared" si="2"/>
        <v>0</v>
      </c>
    </row>
    <row r="33" spans="1:7" ht="13" x14ac:dyDescent="0.3">
      <c r="A33" s="13" t="s">
        <v>18</v>
      </c>
      <c r="B33" s="178" t="s">
        <v>1</v>
      </c>
      <c r="C33" s="179"/>
      <c r="D33" s="117"/>
      <c r="E33" s="117"/>
      <c r="F33" s="117"/>
      <c r="G33" s="124">
        <f t="shared" si="2"/>
        <v>0</v>
      </c>
    </row>
    <row r="34" spans="1:7" ht="13" x14ac:dyDescent="0.3">
      <c r="A34" s="13" t="s">
        <v>19</v>
      </c>
      <c r="B34" s="178" t="s">
        <v>2</v>
      </c>
      <c r="C34" s="179"/>
      <c r="D34" s="117"/>
      <c r="E34" s="117"/>
      <c r="F34" s="117"/>
      <c r="G34" s="124">
        <f t="shared" si="2"/>
        <v>0</v>
      </c>
    </row>
    <row r="35" spans="1:7" ht="13" x14ac:dyDescent="0.3">
      <c r="A35" s="13" t="s">
        <v>20</v>
      </c>
      <c r="B35" s="178" t="s">
        <v>3</v>
      </c>
      <c r="C35" s="179"/>
      <c r="D35" s="117"/>
      <c r="E35" s="117"/>
      <c r="F35" s="117"/>
      <c r="G35" s="124">
        <f t="shared" si="2"/>
        <v>0</v>
      </c>
    </row>
    <row r="36" spans="1:7" ht="13.5" thickBot="1" x14ac:dyDescent="0.35">
      <c r="A36" s="13" t="s">
        <v>21</v>
      </c>
      <c r="B36" s="178" t="s">
        <v>11</v>
      </c>
      <c r="C36" s="179"/>
      <c r="D36" s="117"/>
      <c r="E36" s="117"/>
      <c r="F36" s="117"/>
      <c r="G36" s="124">
        <f t="shared" si="2"/>
        <v>0</v>
      </c>
    </row>
    <row r="37" spans="1:7" ht="13.5" thickBot="1" x14ac:dyDescent="0.35">
      <c r="A37" s="12">
        <v>41306</v>
      </c>
      <c r="B37" s="176" t="s">
        <v>13</v>
      </c>
      <c r="C37" s="177"/>
      <c r="D37" s="109">
        <f>SUM(D38:D40)</f>
        <v>0</v>
      </c>
      <c r="E37" s="109">
        <f t="shared" ref="E37:F37" si="3">SUM(E38:E40)</f>
        <v>0</v>
      </c>
      <c r="F37" s="109">
        <f t="shared" si="3"/>
        <v>0</v>
      </c>
      <c r="G37" s="121">
        <f>SUM(G38:G40)</f>
        <v>0</v>
      </c>
    </row>
    <row r="38" spans="1:7" ht="13" x14ac:dyDescent="0.3">
      <c r="A38" s="14" t="s">
        <v>22</v>
      </c>
      <c r="B38" s="178" t="s">
        <v>8</v>
      </c>
      <c r="C38" s="179"/>
      <c r="D38" s="117"/>
      <c r="E38" s="117"/>
      <c r="F38" s="117"/>
      <c r="G38" s="124">
        <f>SUM(D38:F38)</f>
        <v>0</v>
      </c>
    </row>
    <row r="39" spans="1:7" ht="13" x14ac:dyDescent="0.3">
      <c r="A39" s="14" t="s">
        <v>23</v>
      </c>
      <c r="B39" s="178" t="s">
        <v>7</v>
      </c>
      <c r="C39" s="179"/>
      <c r="D39" s="117"/>
      <c r="E39" s="117"/>
      <c r="F39" s="117"/>
      <c r="G39" s="124">
        <f>SUM(D39:F39)</f>
        <v>0</v>
      </c>
    </row>
    <row r="40" spans="1:7" ht="13" x14ac:dyDescent="0.3">
      <c r="A40" s="14" t="s">
        <v>24</v>
      </c>
      <c r="B40" s="178" t="s">
        <v>6</v>
      </c>
      <c r="C40" s="179"/>
      <c r="D40" s="117"/>
      <c r="E40" s="117"/>
      <c r="F40" s="117"/>
      <c r="G40" s="124">
        <f>SUM(D40:F40)</f>
        <v>0</v>
      </c>
    </row>
    <row r="41" spans="1:7" ht="12.5" x14ac:dyDescent="0.25">
      <c r="B41" s="5"/>
    </row>
    <row r="42" spans="1:7" ht="12.5" x14ac:dyDescent="0.25">
      <c r="A42" s="18" t="s">
        <v>56</v>
      </c>
      <c r="B42" s="18"/>
    </row>
    <row r="43" spans="1:7" ht="23.5" thickBot="1" x14ac:dyDescent="0.3">
      <c r="A43" s="6" t="s">
        <v>15</v>
      </c>
      <c r="B43" s="176" t="s">
        <v>10</v>
      </c>
      <c r="C43" s="209"/>
      <c r="D43" s="8" t="s">
        <v>9</v>
      </c>
      <c r="E43" s="8" t="s">
        <v>4</v>
      </c>
      <c r="F43" s="8" t="s">
        <v>5</v>
      </c>
      <c r="G43" s="9" t="s">
        <v>25</v>
      </c>
    </row>
    <row r="44" spans="1:7" ht="13.5" thickBot="1" x14ac:dyDescent="0.35">
      <c r="A44" s="10">
        <v>1</v>
      </c>
      <c r="B44" s="176" t="s">
        <v>14</v>
      </c>
      <c r="C44" s="209"/>
      <c r="D44" s="109">
        <f>D45+D52</f>
        <v>0</v>
      </c>
      <c r="E44" s="120">
        <f t="shared" ref="E44:F44" si="4">E45+E52</f>
        <v>0</v>
      </c>
      <c r="F44" s="120">
        <f t="shared" si="4"/>
        <v>0</v>
      </c>
      <c r="G44" s="121">
        <f>G45+G52</f>
        <v>0</v>
      </c>
    </row>
    <row r="45" spans="1:7" ht="13.5" thickBot="1" x14ac:dyDescent="0.35">
      <c r="A45" s="12">
        <v>41275</v>
      </c>
      <c r="B45" s="176" t="s">
        <v>12</v>
      </c>
      <c r="C45" s="209"/>
      <c r="D45" s="114">
        <f>SUM(D46:D51)</f>
        <v>0</v>
      </c>
      <c r="E45" s="122">
        <f t="shared" ref="E45:F45" si="5">SUM(E46:E51)</f>
        <v>0</v>
      </c>
      <c r="F45" s="122">
        <f t="shared" si="5"/>
        <v>0</v>
      </c>
      <c r="G45" s="123">
        <f>SUM(G46:G51)</f>
        <v>0</v>
      </c>
    </row>
    <row r="46" spans="1:7" ht="13" x14ac:dyDescent="0.3">
      <c r="A46" s="13" t="s">
        <v>16</v>
      </c>
      <c r="B46" s="178" t="s">
        <v>34</v>
      </c>
      <c r="C46" s="179"/>
      <c r="D46" s="117"/>
      <c r="E46" s="117"/>
      <c r="F46" s="117"/>
      <c r="G46" s="124">
        <f t="shared" ref="G46:G51" si="6">SUM(D46:F46)</f>
        <v>0</v>
      </c>
    </row>
    <row r="47" spans="1:7" ht="13" x14ac:dyDescent="0.3">
      <c r="A47" s="13" t="s">
        <v>17</v>
      </c>
      <c r="B47" s="178" t="s">
        <v>0</v>
      </c>
      <c r="C47" s="179"/>
      <c r="D47" s="117"/>
      <c r="E47" s="117"/>
      <c r="F47" s="117"/>
      <c r="G47" s="124">
        <f t="shared" si="6"/>
        <v>0</v>
      </c>
    </row>
    <row r="48" spans="1:7" ht="13" x14ac:dyDescent="0.3">
      <c r="A48" s="13" t="s">
        <v>18</v>
      </c>
      <c r="B48" s="178" t="s">
        <v>1</v>
      </c>
      <c r="C48" s="179"/>
      <c r="D48" s="117"/>
      <c r="E48" s="117"/>
      <c r="F48" s="117"/>
      <c r="G48" s="124">
        <f t="shared" si="6"/>
        <v>0</v>
      </c>
    </row>
    <row r="49" spans="1:7" ht="13" x14ac:dyDescent="0.3">
      <c r="A49" s="13" t="s">
        <v>19</v>
      </c>
      <c r="B49" s="178" t="s">
        <v>2</v>
      </c>
      <c r="C49" s="179"/>
      <c r="D49" s="117"/>
      <c r="E49" s="117"/>
      <c r="F49" s="117"/>
      <c r="G49" s="124">
        <f t="shared" si="6"/>
        <v>0</v>
      </c>
    </row>
    <row r="50" spans="1:7" ht="13" x14ac:dyDescent="0.3">
      <c r="A50" s="13" t="s">
        <v>20</v>
      </c>
      <c r="B50" s="178" t="s">
        <v>3</v>
      </c>
      <c r="C50" s="179"/>
      <c r="D50" s="117"/>
      <c r="E50" s="117"/>
      <c r="F50" s="117"/>
      <c r="G50" s="124">
        <f t="shared" si="6"/>
        <v>0</v>
      </c>
    </row>
    <row r="51" spans="1:7" ht="13.5" thickBot="1" x14ac:dyDescent="0.35">
      <c r="A51" s="13" t="s">
        <v>21</v>
      </c>
      <c r="B51" s="178" t="s">
        <v>11</v>
      </c>
      <c r="C51" s="179"/>
      <c r="D51" s="117"/>
      <c r="E51" s="117"/>
      <c r="F51" s="117"/>
      <c r="G51" s="124">
        <f t="shared" si="6"/>
        <v>0</v>
      </c>
    </row>
    <row r="52" spans="1:7" ht="13.5" thickBot="1" x14ac:dyDescent="0.35">
      <c r="A52" s="12">
        <v>41306</v>
      </c>
      <c r="B52" s="176" t="s">
        <v>13</v>
      </c>
      <c r="C52" s="177"/>
      <c r="D52" s="109">
        <f>SUM(D53:D55)</f>
        <v>0</v>
      </c>
      <c r="E52" s="109">
        <f t="shared" ref="E52:F52" si="7">SUM(E53:E55)</f>
        <v>0</v>
      </c>
      <c r="F52" s="109">
        <f t="shared" si="7"/>
        <v>0</v>
      </c>
      <c r="G52" s="121">
        <f>SUM(G53:G55)</f>
        <v>0</v>
      </c>
    </row>
    <row r="53" spans="1:7" ht="13" x14ac:dyDescent="0.3">
      <c r="A53" s="14" t="s">
        <v>22</v>
      </c>
      <c r="B53" s="178" t="s">
        <v>8</v>
      </c>
      <c r="C53" s="179"/>
      <c r="D53" s="117"/>
      <c r="E53" s="117"/>
      <c r="F53" s="117"/>
      <c r="G53" s="124">
        <f>SUM(D53:F53)</f>
        <v>0</v>
      </c>
    </row>
    <row r="54" spans="1:7" ht="13" x14ac:dyDescent="0.3">
      <c r="A54" s="14" t="s">
        <v>23</v>
      </c>
      <c r="B54" s="178" t="s">
        <v>7</v>
      </c>
      <c r="C54" s="179"/>
      <c r="D54" s="117"/>
      <c r="E54" s="117"/>
      <c r="F54" s="117"/>
      <c r="G54" s="124">
        <f>SUM(D54:F54)</f>
        <v>0</v>
      </c>
    </row>
    <row r="55" spans="1:7" ht="13" x14ac:dyDescent="0.3">
      <c r="A55" s="14" t="s">
        <v>24</v>
      </c>
      <c r="B55" s="178" t="s">
        <v>6</v>
      </c>
      <c r="C55" s="179"/>
      <c r="D55" s="117"/>
      <c r="E55" s="117"/>
      <c r="F55" s="117"/>
      <c r="G55" s="124">
        <f>SUM(D55:F55)</f>
        <v>0</v>
      </c>
    </row>
    <row r="56" spans="1:7" ht="12.5" x14ac:dyDescent="0.25">
      <c r="B56" s="5"/>
    </row>
    <row r="57" spans="1:7" ht="12.5" x14ac:dyDescent="0.25">
      <c r="A57" s="18" t="s">
        <v>57</v>
      </c>
      <c r="B57" s="18"/>
    </row>
    <row r="58" spans="1:7" ht="23.5" thickBot="1" x14ac:dyDescent="0.3">
      <c r="A58" s="6" t="s">
        <v>15</v>
      </c>
      <c r="B58" s="176" t="s">
        <v>10</v>
      </c>
      <c r="C58" s="209"/>
      <c r="D58" s="8" t="s">
        <v>9</v>
      </c>
      <c r="E58" s="8" t="s">
        <v>4</v>
      </c>
      <c r="F58" s="8" t="s">
        <v>5</v>
      </c>
      <c r="G58" s="9" t="s">
        <v>25</v>
      </c>
    </row>
    <row r="59" spans="1:7" ht="13.5" thickBot="1" x14ac:dyDescent="0.35">
      <c r="A59" s="10">
        <v>1</v>
      </c>
      <c r="B59" s="176" t="s">
        <v>14</v>
      </c>
      <c r="C59" s="209"/>
      <c r="D59" s="109">
        <f>D60+D67</f>
        <v>0</v>
      </c>
      <c r="E59" s="120">
        <f t="shared" ref="E59:F59" si="8">E60+E67</f>
        <v>0</v>
      </c>
      <c r="F59" s="120">
        <f t="shared" si="8"/>
        <v>0</v>
      </c>
      <c r="G59" s="121">
        <f>G60+G67</f>
        <v>0</v>
      </c>
    </row>
    <row r="60" spans="1:7" ht="13.5" thickBot="1" x14ac:dyDescent="0.35">
      <c r="A60" s="12">
        <v>41275</v>
      </c>
      <c r="B60" s="176" t="s">
        <v>12</v>
      </c>
      <c r="C60" s="209"/>
      <c r="D60" s="114">
        <f>SUM(D61:D66)</f>
        <v>0</v>
      </c>
      <c r="E60" s="122">
        <f t="shared" ref="E60:F60" si="9">SUM(E61:E66)</f>
        <v>0</v>
      </c>
      <c r="F60" s="122">
        <f t="shared" si="9"/>
        <v>0</v>
      </c>
      <c r="G60" s="123">
        <f>SUM(G61:G66)</f>
        <v>0</v>
      </c>
    </row>
    <row r="61" spans="1:7" ht="13" x14ac:dyDescent="0.3">
      <c r="A61" s="13" t="s">
        <v>16</v>
      </c>
      <c r="B61" s="178" t="s">
        <v>34</v>
      </c>
      <c r="C61" s="179"/>
      <c r="D61" s="117"/>
      <c r="E61" s="117"/>
      <c r="F61" s="117"/>
      <c r="G61" s="124">
        <f t="shared" ref="G61:G66" si="10">SUM(D61:F61)</f>
        <v>0</v>
      </c>
    </row>
    <row r="62" spans="1:7" ht="13" x14ac:dyDescent="0.3">
      <c r="A62" s="13" t="s">
        <v>17</v>
      </c>
      <c r="B62" s="178" t="s">
        <v>0</v>
      </c>
      <c r="C62" s="179"/>
      <c r="D62" s="117"/>
      <c r="E62" s="117"/>
      <c r="F62" s="117"/>
      <c r="G62" s="124">
        <f t="shared" si="10"/>
        <v>0</v>
      </c>
    </row>
    <row r="63" spans="1:7" ht="13" x14ac:dyDescent="0.3">
      <c r="A63" s="13" t="s">
        <v>18</v>
      </c>
      <c r="B63" s="178" t="s">
        <v>1</v>
      </c>
      <c r="C63" s="179"/>
      <c r="D63" s="117"/>
      <c r="E63" s="117"/>
      <c r="F63" s="117"/>
      <c r="G63" s="124">
        <f t="shared" si="10"/>
        <v>0</v>
      </c>
    </row>
    <row r="64" spans="1:7" ht="13" x14ac:dyDescent="0.3">
      <c r="A64" s="13" t="s">
        <v>19</v>
      </c>
      <c r="B64" s="178" t="s">
        <v>2</v>
      </c>
      <c r="C64" s="179"/>
      <c r="D64" s="117"/>
      <c r="E64" s="117"/>
      <c r="F64" s="117"/>
      <c r="G64" s="124">
        <f t="shared" si="10"/>
        <v>0</v>
      </c>
    </row>
    <row r="65" spans="1:7" ht="13" x14ac:dyDescent="0.3">
      <c r="A65" s="13" t="s">
        <v>20</v>
      </c>
      <c r="B65" s="178" t="s">
        <v>3</v>
      </c>
      <c r="C65" s="179"/>
      <c r="D65" s="117"/>
      <c r="E65" s="117"/>
      <c r="F65" s="117"/>
      <c r="G65" s="124">
        <f t="shared" si="10"/>
        <v>0</v>
      </c>
    </row>
    <row r="66" spans="1:7" ht="13.5" thickBot="1" x14ac:dyDescent="0.35">
      <c r="A66" s="13" t="s">
        <v>21</v>
      </c>
      <c r="B66" s="178" t="s">
        <v>11</v>
      </c>
      <c r="C66" s="179"/>
      <c r="D66" s="117"/>
      <c r="E66" s="117"/>
      <c r="F66" s="117"/>
      <c r="G66" s="124">
        <f t="shared" si="10"/>
        <v>0</v>
      </c>
    </row>
    <row r="67" spans="1:7" ht="13.5" thickBot="1" x14ac:dyDescent="0.35">
      <c r="A67" s="12">
        <v>41306</v>
      </c>
      <c r="B67" s="176" t="s">
        <v>13</v>
      </c>
      <c r="C67" s="177"/>
      <c r="D67" s="109">
        <f>SUM(D68:D70)</f>
        <v>0</v>
      </c>
      <c r="E67" s="109">
        <f t="shared" ref="E67:F67" si="11">SUM(E68:E70)</f>
        <v>0</v>
      </c>
      <c r="F67" s="109">
        <f t="shared" si="11"/>
        <v>0</v>
      </c>
      <c r="G67" s="121">
        <f>SUM(G68:G70)</f>
        <v>0</v>
      </c>
    </row>
    <row r="68" spans="1:7" ht="13" x14ac:dyDescent="0.3">
      <c r="A68" s="14" t="s">
        <v>22</v>
      </c>
      <c r="B68" s="178" t="s">
        <v>8</v>
      </c>
      <c r="C68" s="179"/>
      <c r="D68" s="117"/>
      <c r="E68" s="117"/>
      <c r="F68" s="117"/>
      <c r="G68" s="124">
        <f>SUM(D68:F68)</f>
        <v>0</v>
      </c>
    </row>
    <row r="69" spans="1:7" ht="13" x14ac:dyDescent="0.3">
      <c r="A69" s="14" t="s">
        <v>23</v>
      </c>
      <c r="B69" s="178" t="s">
        <v>7</v>
      </c>
      <c r="C69" s="179"/>
      <c r="D69" s="117"/>
      <c r="E69" s="117"/>
      <c r="F69" s="117"/>
      <c r="G69" s="124">
        <f>SUM(D69:F69)</f>
        <v>0</v>
      </c>
    </row>
    <row r="70" spans="1:7" ht="13" x14ac:dyDescent="0.3">
      <c r="A70" s="14" t="s">
        <v>24</v>
      </c>
      <c r="B70" s="178" t="s">
        <v>6</v>
      </c>
      <c r="C70" s="179"/>
      <c r="D70" s="117"/>
      <c r="E70" s="117"/>
      <c r="F70" s="117"/>
      <c r="G70" s="124">
        <f>SUM(D70:F70)</f>
        <v>0</v>
      </c>
    </row>
    <row r="71" spans="1:7" ht="12.5" x14ac:dyDescent="0.25">
      <c r="B71" s="5"/>
    </row>
    <row r="72" spans="1:7" ht="12.5" x14ac:dyDescent="0.25">
      <c r="A72" s="18" t="s">
        <v>90</v>
      </c>
      <c r="B72" s="18"/>
    </row>
    <row r="73" spans="1:7" ht="23.5" thickBot="1" x14ac:dyDescent="0.3">
      <c r="A73" s="6" t="s">
        <v>15</v>
      </c>
      <c r="B73" s="176" t="s">
        <v>10</v>
      </c>
      <c r="C73" s="209"/>
      <c r="D73" s="8" t="s">
        <v>9</v>
      </c>
      <c r="E73" s="8" t="s">
        <v>4</v>
      </c>
      <c r="F73" s="8" t="s">
        <v>5</v>
      </c>
      <c r="G73" s="9" t="s">
        <v>25</v>
      </c>
    </row>
    <row r="74" spans="1:7" ht="13.5" thickBot="1" x14ac:dyDescent="0.35">
      <c r="A74" s="10">
        <v>1</v>
      </c>
      <c r="B74" s="176" t="s">
        <v>14</v>
      </c>
      <c r="C74" s="209"/>
      <c r="D74" s="109">
        <f>D75+D82</f>
        <v>0</v>
      </c>
      <c r="E74" s="120">
        <f t="shared" ref="E74:F74" si="12">E75+E82</f>
        <v>0</v>
      </c>
      <c r="F74" s="120">
        <f t="shared" si="12"/>
        <v>0</v>
      </c>
      <c r="G74" s="121">
        <f>G75+G82</f>
        <v>0</v>
      </c>
    </row>
    <row r="75" spans="1:7" ht="13.5" thickBot="1" x14ac:dyDescent="0.35">
      <c r="A75" s="12">
        <v>41275</v>
      </c>
      <c r="B75" s="176" t="s">
        <v>12</v>
      </c>
      <c r="C75" s="209"/>
      <c r="D75" s="114">
        <f>SUM(D76:D81)</f>
        <v>0</v>
      </c>
      <c r="E75" s="122">
        <f t="shared" ref="E75:F75" si="13">SUM(E76:E81)</f>
        <v>0</v>
      </c>
      <c r="F75" s="122">
        <f t="shared" si="13"/>
        <v>0</v>
      </c>
      <c r="G75" s="123">
        <f>SUM(G76:G81)</f>
        <v>0</v>
      </c>
    </row>
    <row r="76" spans="1:7" ht="13" x14ac:dyDescent="0.3">
      <c r="A76" s="13" t="s">
        <v>16</v>
      </c>
      <c r="B76" s="178" t="s">
        <v>34</v>
      </c>
      <c r="C76" s="179"/>
      <c r="D76" s="117"/>
      <c r="E76" s="117"/>
      <c r="F76" s="117"/>
      <c r="G76" s="124">
        <f t="shared" ref="G76:G81" si="14">SUM(D76:F76)</f>
        <v>0</v>
      </c>
    </row>
    <row r="77" spans="1:7" ht="13" x14ac:dyDescent="0.3">
      <c r="A77" s="13" t="s">
        <v>17</v>
      </c>
      <c r="B77" s="178" t="s">
        <v>0</v>
      </c>
      <c r="C77" s="179"/>
      <c r="D77" s="117"/>
      <c r="E77" s="117"/>
      <c r="F77" s="117"/>
      <c r="G77" s="124">
        <f t="shared" si="14"/>
        <v>0</v>
      </c>
    </row>
    <row r="78" spans="1:7" ht="13" x14ac:dyDescent="0.3">
      <c r="A78" s="13" t="s">
        <v>18</v>
      </c>
      <c r="B78" s="178" t="s">
        <v>1</v>
      </c>
      <c r="C78" s="179"/>
      <c r="D78" s="117"/>
      <c r="E78" s="117"/>
      <c r="F78" s="117"/>
      <c r="G78" s="124">
        <f t="shared" si="14"/>
        <v>0</v>
      </c>
    </row>
    <row r="79" spans="1:7" ht="13" x14ac:dyDescent="0.3">
      <c r="A79" s="13" t="s">
        <v>19</v>
      </c>
      <c r="B79" s="178" t="s">
        <v>2</v>
      </c>
      <c r="C79" s="179"/>
      <c r="D79" s="117"/>
      <c r="E79" s="117"/>
      <c r="F79" s="117"/>
      <c r="G79" s="124">
        <f t="shared" si="14"/>
        <v>0</v>
      </c>
    </row>
    <row r="80" spans="1:7" ht="13" x14ac:dyDescent="0.3">
      <c r="A80" s="13" t="s">
        <v>20</v>
      </c>
      <c r="B80" s="178" t="s">
        <v>3</v>
      </c>
      <c r="C80" s="179"/>
      <c r="D80" s="117"/>
      <c r="E80" s="117"/>
      <c r="F80" s="117"/>
      <c r="G80" s="124">
        <f t="shared" si="14"/>
        <v>0</v>
      </c>
    </row>
    <row r="81" spans="1:7" ht="13.5" thickBot="1" x14ac:dyDescent="0.35">
      <c r="A81" s="13" t="s">
        <v>21</v>
      </c>
      <c r="B81" s="178" t="s">
        <v>11</v>
      </c>
      <c r="C81" s="179"/>
      <c r="D81" s="117"/>
      <c r="E81" s="117"/>
      <c r="F81" s="117"/>
      <c r="G81" s="124">
        <f t="shared" si="14"/>
        <v>0</v>
      </c>
    </row>
    <row r="82" spans="1:7" ht="13.5" thickBot="1" x14ac:dyDescent="0.35">
      <c r="A82" s="12">
        <v>41306</v>
      </c>
      <c r="B82" s="176" t="s">
        <v>13</v>
      </c>
      <c r="C82" s="177"/>
      <c r="D82" s="109">
        <f>SUM(D83:D85)</f>
        <v>0</v>
      </c>
      <c r="E82" s="109">
        <f t="shared" ref="E82:F82" si="15">SUM(E83:E85)</f>
        <v>0</v>
      </c>
      <c r="F82" s="109">
        <f t="shared" si="15"/>
        <v>0</v>
      </c>
      <c r="G82" s="121">
        <f>SUM(G83:G85)</f>
        <v>0</v>
      </c>
    </row>
    <row r="83" spans="1:7" ht="13" x14ac:dyDescent="0.3">
      <c r="A83" s="14" t="s">
        <v>22</v>
      </c>
      <c r="B83" s="178" t="s">
        <v>8</v>
      </c>
      <c r="C83" s="179"/>
      <c r="D83" s="117"/>
      <c r="E83" s="117"/>
      <c r="F83" s="117"/>
      <c r="G83" s="124">
        <f>SUM(D83:F83)</f>
        <v>0</v>
      </c>
    </row>
    <row r="84" spans="1:7" ht="13" x14ac:dyDescent="0.3">
      <c r="A84" s="14" t="s">
        <v>23</v>
      </c>
      <c r="B84" s="178" t="s">
        <v>7</v>
      </c>
      <c r="C84" s="179"/>
      <c r="D84" s="117"/>
      <c r="E84" s="117"/>
      <c r="F84" s="117"/>
      <c r="G84" s="124">
        <f>SUM(D84:F84)</f>
        <v>0</v>
      </c>
    </row>
    <row r="85" spans="1:7" ht="13" x14ac:dyDescent="0.3">
      <c r="A85" s="14" t="s">
        <v>24</v>
      </c>
      <c r="B85" s="178" t="s">
        <v>6</v>
      </c>
      <c r="C85" s="179"/>
      <c r="D85" s="117"/>
      <c r="E85" s="117"/>
      <c r="F85" s="117"/>
      <c r="G85" s="124">
        <f>SUM(D85:F85)</f>
        <v>0</v>
      </c>
    </row>
    <row r="86" spans="1:7" ht="13.5" x14ac:dyDescent="0.35">
      <c r="A86" s="212" t="s">
        <v>91</v>
      </c>
      <c r="B86" s="213"/>
      <c r="C86" s="213"/>
      <c r="D86" s="213"/>
    </row>
    <row r="87" spans="1:7" ht="15.5" x14ac:dyDescent="0.35">
      <c r="B87" s="2"/>
      <c r="C87" s="2"/>
    </row>
    <row r="88" spans="1:7" ht="18" x14ac:dyDescent="0.4">
      <c r="A88" s="55" t="s">
        <v>35</v>
      </c>
      <c r="B88" s="2"/>
    </row>
    <row r="89" spans="1:7" x14ac:dyDescent="0.3">
      <c r="A89" s="16" t="s">
        <v>118</v>
      </c>
      <c r="B89" s="16"/>
    </row>
    <row r="90" spans="1:7" ht="14.5" thickBot="1" x14ac:dyDescent="0.35">
      <c r="B90" s="3"/>
      <c r="C90" s="16"/>
    </row>
    <row r="91" spans="1:7" ht="26.15" customHeight="1" x14ac:dyDescent="0.25">
      <c r="A91" s="180" t="s">
        <v>29</v>
      </c>
      <c r="B91" s="181"/>
      <c r="C91" s="182"/>
      <c r="D91" s="155" t="s">
        <v>113</v>
      </c>
      <c r="E91" s="155" t="s">
        <v>114</v>
      </c>
      <c r="F91" s="156" t="s">
        <v>33</v>
      </c>
    </row>
    <row r="92" spans="1:7" ht="12.75" customHeight="1" x14ac:dyDescent="0.3">
      <c r="A92" s="183" t="s">
        <v>51</v>
      </c>
      <c r="B92" s="184"/>
      <c r="C92" s="185"/>
      <c r="D92" s="108">
        <f>SUM(D93:D96)</f>
        <v>0</v>
      </c>
      <c r="E92" s="11"/>
      <c r="F92" s="157"/>
    </row>
    <row r="93" spans="1:7" ht="12.75" customHeight="1" x14ac:dyDescent="0.3">
      <c r="A93" s="186" t="s">
        <v>50</v>
      </c>
      <c r="B93" s="184"/>
      <c r="C93" s="185"/>
      <c r="D93" s="139">
        <v>0</v>
      </c>
      <c r="E93" s="125"/>
      <c r="F93" s="136"/>
    </row>
    <row r="94" spans="1:7" ht="13" customHeight="1" x14ac:dyDescent="0.3">
      <c r="A94" s="186" t="s">
        <v>26</v>
      </c>
      <c r="B94" s="184"/>
      <c r="C94" s="185"/>
      <c r="D94" s="139">
        <v>0</v>
      </c>
      <c r="E94" s="125"/>
      <c r="F94" s="136"/>
    </row>
    <row r="95" spans="1:7" ht="13" customHeight="1" x14ac:dyDescent="0.3">
      <c r="A95" s="186" t="s">
        <v>27</v>
      </c>
      <c r="B95" s="184"/>
      <c r="C95" s="185"/>
      <c r="D95" s="139">
        <v>0</v>
      </c>
      <c r="E95" s="125"/>
      <c r="F95" s="136"/>
    </row>
    <row r="96" spans="1:7" ht="13.5" customHeight="1" thickBot="1" x14ac:dyDescent="0.35">
      <c r="A96" s="187" t="s">
        <v>28</v>
      </c>
      <c r="B96" s="188"/>
      <c r="C96" s="189"/>
      <c r="D96" s="139">
        <v>0</v>
      </c>
      <c r="E96" s="126"/>
      <c r="F96" s="158"/>
    </row>
    <row r="97" spans="1:6" ht="13.75" customHeight="1" x14ac:dyDescent="0.3">
      <c r="A97" s="206" t="s">
        <v>100</v>
      </c>
      <c r="B97" s="207"/>
      <c r="C97" s="208"/>
      <c r="D97" s="130">
        <f>SUM(D98:D99)</f>
        <v>0</v>
      </c>
      <c r="E97" s="132"/>
      <c r="F97" s="161"/>
    </row>
    <row r="98" spans="1:6" ht="13.75" customHeight="1" x14ac:dyDescent="0.3">
      <c r="A98" s="190" t="s">
        <v>101</v>
      </c>
      <c r="B98" s="191"/>
      <c r="C98" s="192"/>
      <c r="D98" s="139">
        <v>0</v>
      </c>
      <c r="E98" s="133"/>
      <c r="F98" s="127"/>
    </row>
    <row r="99" spans="1:6" ht="13.75" customHeight="1" x14ac:dyDescent="0.25">
      <c r="A99" s="190" t="s">
        <v>102</v>
      </c>
      <c r="B99" s="191"/>
      <c r="C99" s="192"/>
      <c r="D99" s="139">
        <v>0</v>
      </c>
      <c r="E99" s="134"/>
      <c r="F99" s="128"/>
    </row>
    <row r="100" spans="1:6" ht="13.75" customHeight="1" x14ac:dyDescent="0.3">
      <c r="A100" s="203" t="s">
        <v>103</v>
      </c>
      <c r="B100" s="204"/>
      <c r="C100" s="205"/>
      <c r="D100" s="131">
        <f>SUM(D101:D106)</f>
        <v>0</v>
      </c>
      <c r="E100" s="133"/>
      <c r="F100" s="159"/>
    </row>
    <row r="101" spans="1:6" ht="13.75" customHeight="1" x14ac:dyDescent="0.25">
      <c r="A101" s="190" t="s">
        <v>104</v>
      </c>
      <c r="B101" s="191"/>
      <c r="C101" s="192"/>
      <c r="D101" s="139">
        <v>0</v>
      </c>
      <c r="E101" s="134"/>
      <c r="F101" s="128"/>
    </row>
    <row r="102" spans="1:6" ht="13.75" customHeight="1" x14ac:dyDescent="0.25">
      <c r="A102" s="190" t="s">
        <v>105</v>
      </c>
      <c r="B102" s="191"/>
      <c r="C102" s="192"/>
      <c r="D102" s="139">
        <v>0</v>
      </c>
      <c r="E102" s="134"/>
      <c r="F102" s="128"/>
    </row>
    <row r="103" spans="1:6" ht="13.75" customHeight="1" x14ac:dyDescent="0.25">
      <c r="A103" s="190" t="s">
        <v>106</v>
      </c>
      <c r="B103" s="191"/>
      <c r="C103" s="192"/>
      <c r="D103" s="139">
        <v>0</v>
      </c>
      <c r="E103" s="134"/>
      <c r="F103" s="128"/>
    </row>
    <row r="104" spans="1:6" ht="13.75" customHeight="1" x14ac:dyDescent="0.25">
      <c r="A104" s="190" t="s">
        <v>107</v>
      </c>
      <c r="B104" s="191"/>
      <c r="C104" s="192"/>
      <c r="D104" s="139">
        <v>0</v>
      </c>
      <c r="E104" s="134"/>
      <c r="F104" s="128"/>
    </row>
    <row r="105" spans="1:6" ht="13.75" customHeight="1" x14ac:dyDescent="0.25">
      <c r="A105" s="190" t="s">
        <v>108</v>
      </c>
      <c r="B105" s="191"/>
      <c r="C105" s="192"/>
      <c r="D105" s="139">
        <v>0</v>
      </c>
      <c r="E105" s="134"/>
      <c r="F105" s="128"/>
    </row>
    <row r="106" spans="1:6" ht="12.5" x14ac:dyDescent="0.25">
      <c r="A106" s="190" t="s">
        <v>109</v>
      </c>
      <c r="B106" s="191"/>
      <c r="C106" s="192"/>
      <c r="D106" s="139">
        <v>0</v>
      </c>
      <c r="E106" s="134"/>
      <c r="F106" s="128"/>
    </row>
    <row r="107" spans="1:6" ht="13.75" customHeight="1" x14ac:dyDescent="0.3">
      <c r="A107" s="203" t="s">
        <v>111</v>
      </c>
      <c r="B107" s="204"/>
      <c r="C107" s="205"/>
      <c r="D107" s="131">
        <f>SUM(D108:D111)</f>
        <v>0</v>
      </c>
      <c r="E107" s="135"/>
      <c r="F107" s="159"/>
    </row>
    <row r="108" spans="1:6" ht="13.75" customHeight="1" x14ac:dyDescent="0.3">
      <c r="A108" s="214"/>
      <c r="B108" s="215"/>
      <c r="C108" s="216"/>
      <c r="D108" s="139">
        <v>0</v>
      </c>
      <c r="E108" s="135"/>
      <c r="F108" s="128"/>
    </row>
    <row r="109" spans="1:6" ht="13.75" customHeight="1" x14ac:dyDescent="0.3">
      <c r="A109" s="214"/>
      <c r="B109" s="215"/>
      <c r="C109" s="216"/>
      <c r="D109" s="139">
        <v>0</v>
      </c>
      <c r="E109" s="135"/>
      <c r="F109" s="128"/>
    </row>
    <row r="110" spans="1:6" ht="13.75" customHeight="1" x14ac:dyDescent="0.3">
      <c r="A110" s="214"/>
      <c r="B110" s="215"/>
      <c r="C110" s="216"/>
      <c r="D110" s="139">
        <v>0</v>
      </c>
      <c r="E110" s="135"/>
      <c r="F110" s="128"/>
    </row>
    <row r="111" spans="1:6" ht="13.5" thickBot="1" x14ac:dyDescent="0.35">
      <c r="A111" s="197"/>
      <c r="B111" s="198"/>
      <c r="C111" s="199"/>
      <c r="D111" s="160">
        <v>0</v>
      </c>
      <c r="E111" s="137"/>
      <c r="F111" s="129"/>
    </row>
    <row r="112" spans="1:6" ht="13.5" thickBot="1" x14ac:dyDescent="0.35">
      <c r="A112" s="210" t="s">
        <v>110</v>
      </c>
      <c r="B112" s="240"/>
      <c r="C112" s="241"/>
      <c r="D112" s="142">
        <f>D92+D97+D100+D107</f>
        <v>0</v>
      </c>
      <c r="E112" s="29"/>
      <c r="F112" s="29"/>
    </row>
    <row r="113" spans="1:6" ht="12.5" x14ac:dyDescent="0.25">
      <c r="B113" s="3"/>
    </row>
    <row r="114" spans="1:6" x14ac:dyDescent="0.3">
      <c r="A114" s="16" t="s">
        <v>37</v>
      </c>
      <c r="B114" s="16"/>
      <c r="D114" s="16"/>
    </row>
    <row r="115" spans="1:6" ht="13" x14ac:dyDescent="0.3">
      <c r="B115" s="3"/>
      <c r="C115" s="4"/>
      <c r="D115" s="4"/>
    </row>
    <row r="116" spans="1:6" ht="26" x14ac:dyDescent="0.25">
      <c r="A116" s="193" t="s">
        <v>52</v>
      </c>
      <c r="B116" s="194"/>
      <c r="C116" s="195"/>
      <c r="D116" s="7" t="s">
        <v>37</v>
      </c>
      <c r="E116" s="7" t="s">
        <v>33</v>
      </c>
    </row>
    <row r="117" spans="1:6" ht="13" x14ac:dyDescent="0.3">
      <c r="A117" s="196" t="s">
        <v>38</v>
      </c>
      <c r="B117" s="184"/>
      <c r="C117" s="185"/>
      <c r="D117" s="139">
        <v>0</v>
      </c>
      <c r="E117" s="118"/>
    </row>
    <row r="118" spans="1:6" ht="13" x14ac:dyDescent="0.3">
      <c r="A118" s="48" t="s">
        <v>36</v>
      </c>
      <c r="B118" s="48"/>
      <c r="C118" s="49"/>
      <c r="D118" s="139">
        <v>0</v>
      </c>
      <c r="E118" s="118"/>
    </row>
    <row r="119" spans="1:6" ht="13" x14ac:dyDescent="0.3">
      <c r="A119" s="48" t="s">
        <v>53</v>
      </c>
      <c r="B119" s="48"/>
      <c r="C119" s="49"/>
      <c r="D119" s="139">
        <v>0</v>
      </c>
      <c r="E119" s="118"/>
    </row>
    <row r="120" spans="1:6" ht="12.5" x14ac:dyDescent="0.25">
      <c r="A120" s="48" t="s">
        <v>31</v>
      </c>
      <c r="B120" s="48"/>
      <c r="C120" s="49"/>
      <c r="D120" s="139">
        <v>0</v>
      </c>
      <c r="E120" s="118"/>
    </row>
    <row r="121" spans="1:6" ht="12.5" x14ac:dyDescent="0.25">
      <c r="A121" s="48" t="s">
        <v>40</v>
      </c>
      <c r="B121" s="48"/>
      <c r="C121" s="49"/>
      <c r="D121" s="139">
        <v>0</v>
      </c>
      <c r="E121" s="118"/>
    </row>
    <row r="122" spans="1:6" ht="12.5" x14ac:dyDescent="0.25">
      <c r="A122" s="48" t="s">
        <v>30</v>
      </c>
      <c r="B122" s="48"/>
      <c r="C122" s="49"/>
      <c r="D122" s="139">
        <v>0</v>
      </c>
      <c r="E122" s="118"/>
    </row>
    <row r="123" spans="1:6" ht="12.5" x14ac:dyDescent="0.25">
      <c r="A123" s="48" t="s">
        <v>32</v>
      </c>
      <c r="B123" s="48"/>
      <c r="C123" s="49"/>
      <c r="D123" s="139">
        <v>0</v>
      </c>
      <c r="E123" s="118"/>
    </row>
    <row r="124" spans="1:6" ht="13" x14ac:dyDescent="0.3">
      <c r="A124" s="48" t="s">
        <v>39</v>
      </c>
      <c r="B124" s="48"/>
      <c r="C124" s="49"/>
      <c r="D124" s="139">
        <v>0</v>
      </c>
      <c r="E124" s="118"/>
    </row>
    <row r="125" spans="1:6" ht="21.65" customHeight="1" x14ac:dyDescent="0.3">
      <c r="A125" s="46" t="s">
        <v>74</v>
      </c>
      <c r="B125" s="46"/>
      <c r="C125" s="47"/>
      <c r="D125" s="108">
        <f>SUM(D117:D124)</f>
        <v>0</v>
      </c>
      <c r="E125" s="118"/>
    </row>
    <row r="126" spans="1:6" ht="16" customHeight="1" thickBot="1" x14ac:dyDescent="0.35">
      <c r="A126" s="52" t="s">
        <v>85</v>
      </c>
      <c r="B126" s="52"/>
      <c r="C126" s="53"/>
      <c r="D126" s="110">
        <f>IF(D125&lt;=$C129*D112,D112*$C$129-D125,0)</f>
        <v>0</v>
      </c>
      <c r="E126" s="118"/>
      <c r="F126" s="35"/>
    </row>
    <row r="127" spans="1:6" ht="13.5" customHeight="1" thickBot="1" x14ac:dyDescent="0.35">
      <c r="A127" s="168" t="s">
        <v>92</v>
      </c>
      <c r="B127" s="240"/>
      <c r="C127" s="241"/>
      <c r="D127" s="111">
        <f>SUM(D125:D126)</f>
        <v>0</v>
      </c>
      <c r="E127" s="118"/>
      <c r="F127" s="113"/>
    </row>
    <row r="128" spans="1:6" ht="13.5" customHeight="1" thickBot="1" x14ac:dyDescent="0.35">
      <c r="A128" s="171" t="s">
        <v>84</v>
      </c>
      <c r="B128" s="172"/>
      <c r="C128" s="230"/>
      <c r="D128" s="112">
        <f>SUM(D112-D127)</f>
        <v>0</v>
      </c>
      <c r="E128" s="118"/>
      <c r="F128" s="113"/>
    </row>
    <row r="129" spans="1:6" ht="39.75" customHeight="1" x14ac:dyDescent="0.3">
      <c r="A129" s="232" t="s">
        <v>117</v>
      </c>
      <c r="B129" s="233"/>
      <c r="C129" s="145">
        <v>0</v>
      </c>
      <c r="D129" s="113"/>
      <c r="E129" s="28"/>
      <c r="F129" s="27"/>
    </row>
    <row r="130" spans="1:6" s="26" customFormat="1" ht="12.5" x14ac:dyDescent="0.25">
      <c r="A130" s="28"/>
      <c r="B130" s="107"/>
      <c r="C130" s="107"/>
      <c r="E130" s="28"/>
      <c r="F130" s="28"/>
    </row>
    <row r="131" spans="1:6" ht="13" x14ac:dyDescent="0.3">
      <c r="A131" s="17" t="s">
        <v>54</v>
      </c>
      <c r="B131" s="3"/>
    </row>
    <row r="132" spans="1:6" ht="13" x14ac:dyDescent="0.3">
      <c r="B132" s="17"/>
    </row>
    <row r="133" spans="1:6" ht="12.5" x14ac:dyDescent="0.25">
      <c r="B133" s="3"/>
    </row>
    <row r="134" spans="1:6" ht="12.5" x14ac:dyDescent="0.25">
      <c r="B134" s="3"/>
    </row>
    <row r="135" spans="1:6" ht="12.5" hidden="1" x14ac:dyDescent="0.25">
      <c r="B135" s="25"/>
    </row>
    <row r="136" spans="1:6" hidden="1" x14ac:dyDescent="0.3">
      <c r="B136" s="24">
        <v>0</v>
      </c>
    </row>
    <row r="137" spans="1:6" hidden="1" x14ac:dyDescent="0.3">
      <c r="B137" s="24">
        <v>0.05</v>
      </c>
    </row>
    <row r="138" spans="1:6" hidden="1" x14ac:dyDescent="0.3">
      <c r="B138" s="24">
        <v>0.15</v>
      </c>
    </row>
    <row r="139" spans="1:6" hidden="1" x14ac:dyDescent="0.3"/>
  </sheetData>
  <sheetProtection formatCells="0" formatColumns="0" formatRows="0"/>
  <mergeCells count="107">
    <mergeCell ref="A11:B11"/>
    <mergeCell ref="A12:B12"/>
    <mergeCell ref="A13:B13"/>
    <mergeCell ref="A14:B14"/>
    <mergeCell ref="A15:B15"/>
    <mergeCell ref="A5:B5"/>
    <mergeCell ref="A7:B7"/>
    <mergeCell ref="A8:B8"/>
    <mergeCell ref="A9:B9"/>
    <mergeCell ref="A10:B10"/>
    <mergeCell ref="A6:B6"/>
    <mergeCell ref="C10:D10"/>
    <mergeCell ref="C11:D11"/>
    <mergeCell ref="C12:D12"/>
    <mergeCell ref="C13:D13"/>
    <mergeCell ref="C14:D14"/>
    <mergeCell ref="C5:D5"/>
    <mergeCell ref="C7:D7"/>
    <mergeCell ref="C8:D8"/>
    <mergeCell ref="C9:D9"/>
    <mergeCell ref="C6:D6"/>
    <mergeCell ref="B28:C28"/>
    <mergeCell ref="B29:C29"/>
    <mergeCell ref="B30:C30"/>
    <mergeCell ref="B31:C31"/>
    <mergeCell ref="A21:B21"/>
    <mergeCell ref="A20:B20"/>
    <mergeCell ref="A18:D18"/>
    <mergeCell ref="A16:B16"/>
    <mergeCell ref="C15:D15"/>
    <mergeCell ref="C16:D16"/>
    <mergeCell ref="B37:C37"/>
    <mergeCell ref="B38:C38"/>
    <mergeCell ref="B39:C39"/>
    <mergeCell ref="B40:C40"/>
    <mergeCell ref="B43:C43"/>
    <mergeCell ref="B32:C32"/>
    <mergeCell ref="B33:C33"/>
    <mergeCell ref="B34:C34"/>
    <mergeCell ref="B35:C35"/>
    <mergeCell ref="B36:C36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61:C61"/>
    <mergeCell ref="B62:C62"/>
    <mergeCell ref="B63:C63"/>
    <mergeCell ref="B64:C64"/>
    <mergeCell ref="B65:C65"/>
    <mergeCell ref="B54:C54"/>
    <mergeCell ref="B55:C55"/>
    <mergeCell ref="B58:C58"/>
    <mergeCell ref="B59:C59"/>
    <mergeCell ref="B60:C60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A97:C97"/>
    <mergeCell ref="A98:C98"/>
    <mergeCell ref="A99:C99"/>
    <mergeCell ref="A100:C100"/>
    <mergeCell ref="A101:C101"/>
    <mergeCell ref="A86:D86"/>
    <mergeCell ref="B78:C78"/>
    <mergeCell ref="B79:C79"/>
    <mergeCell ref="B80:C80"/>
    <mergeCell ref="B81:C81"/>
    <mergeCell ref="B82:C82"/>
    <mergeCell ref="B83:C83"/>
    <mergeCell ref="B84:C84"/>
    <mergeCell ref="B85:C85"/>
    <mergeCell ref="A91:C91"/>
    <mergeCell ref="A92:C92"/>
    <mergeCell ref="A93:C93"/>
    <mergeCell ref="A94:C94"/>
    <mergeCell ref="A95:C95"/>
    <mergeCell ref="A96:C96"/>
    <mergeCell ref="A128:C128"/>
    <mergeCell ref="A129:B129"/>
    <mergeCell ref="A110:C110"/>
    <mergeCell ref="A111:C111"/>
    <mergeCell ref="A102:C102"/>
    <mergeCell ref="A103:C103"/>
    <mergeCell ref="A104:C104"/>
    <mergeCell ref="A105:C105"/>
    <mergeCell ref="A106:C106"/>
    <mergeCell ref="A112:C112"/>
    <mergeCell ref="A116:C116"/>
    <mergeCell ref="A117:C117"/>
    <mergeCell ref="A127:C127"/>
    <mergeCell ref="A107:C107"/>
    <mergeCell ref="A108:C108"/>
    <mergeCell ref="A109:C109"/>
  </mergeCells>
  <pageMargins left="0.7" right="0.7" top="0.78740157499999996" bottom="0.78740157499999996" header="0.3" footer="0.3"/>
  <pageSetup paperSize="9" scale="2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C95B255-DEAA-492D-92DD-BCB41342FBD5}">
          <x14:formula1>
            <xm:f>'Sociální služba 1'!$B$136:$B$139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2:F26"/>
  <sheetViews>
    <sheetView zoomScaleNormal="100" workbookViewId="0">
      <selection activeCell="C30" sqref="C30"/>
    </sheetView>
  </sheetViews>
  <sheetFormatPr defaultRowHeight="13" x14ac:dyDescent="0.3"/>
  <cols>
    <col min="1" max="1" width="55.296875" customWidth="1"/>
    <col min="2" max="2" width="16.296875" customWidth="1"/>
    <col min="3" max="3" width="18.3984375" customWidth="1"/>
    <col min="4" max="4" width="20.3984375" customWidth="1"/>
  </cols>
  <sheetData>
    <row r="2" spans="1:4" ht="17.5" customHeight="1" x14ac:dyDescent="0.3">
      <c r="A2" s="16" t="s">
        <v>75</v>
      </c>
      <c r="B2" s="16"/>
      <c r="C2" s="3"/>
    </row>
    <row r="3" spans="1:4" ht="39.65" customHeight="1" x14ac:dyDescent="0.3">
      <c r="A3" s="149"/>
      <c r="B3" s="150"/>
      <c r="C3" s="146" t="s">
        <v>120</v>
      </c>
      <c r="D3" s="146" t="s">
        <v>121</v>
      </c>
    </row>
    <row r="4" spans="1:4" x14ac:dyDescent="0.3">
      <c r="A4" s="48" t="s">
        <v>78</v>
      </c>
      <c r="B4" s="106">
        <f>SUM(C4:D4)</f>
        <v>0</v>
      </c>
      <c r="C4" s="152">
        <v>0</v>
      </c>
      <c r="D4" s="152">
        <v>0</v>
      </c>
    </row>
    <row r="5" spans="1:4" x14ac:dyDescent="0.3">
      <c r="A5" s="48" t="s">
        <v>76</v>
      </c>
      <c r="B5" s="106">
        <f>SUM(C5:D5)</f>
        <v>0</v>
      </c>
      <c r="C5" s="152">
        <v>0</v>
      </c>
      <c r="D5" s="152">
        <v>0</v>
      </c>
    </row>
    <row r="6" spans="1:4" x14ac:dyDescent="0.3">
      <c r="A6" s="50" t="s">
        <v>77</v>
      </c>
      <c r="B6" s="106">
        <f>B4-B5</f>
        <v>0</v>
      </c>
      <c r="C6" s="106">
        <f t="shared" ref="C6:D6" si="0">C4-C5</f>
        <v>0</v>
      </c>
      <c r="D6" s="106">
        <f t="shared" si="0"/>
        <v>0</v>
      </c>
    </row>
    <row r="7" spans="1:4" ht="14.25" customHeight="1" thickBot="1" x14ac:dyDescent="0.35">
      <c r="A7" s="103" t="s">
        <v>95</v>
      </c>
      <c r="B7" s="104">
        <f>'Sociální služba 1'!C129</f>
        <v>0</v>
      </c>
      <c r="C7" s="106"/>
      <c r="D7" s="106"/>
    </row>
    <row r="8" spans="1:4" ht="13.5" thickBot="1" x14ac:dyDescent="0.35">
      <c r="A8" s="105" t="s">
        <v>86</v>
      </c>
      <c r="B8" s="119">
        <f>(100%-B7)*B6</f>
        <v>0</v>
      </c>
      <c r="C8" s="3"/>
    </row>
    <row r="9" spans="1:4" x14ac:dyDescent="0.3">
      <c r="A9" s="116" t="s">
        <v>87</v>
      </c>
      <c r="B9" s="151">
        <f>B6*B7</f>
        <v>0</v>
      </c>
      <c r="C9" s="3"/>
    </row>
    <row r="10" spans="1:4" x14ac:dyDescent="0.3">
      <c r="A10" s="3"/>
      <c r="B10" s="3"/>
      <c r="C10" s="3"/>
    </row>
    <row r="11" spans="1:4" hidden="1" x14ac:dyDescent="0.3">
      <c r="A11" s="3"/>
      <c r="B11" s="3"/>
      <c r="C11" s="3"/>
    </row>
    <row r="12" spans="1:4" hidden="1" x14ac:dyDescent="0.3">
      <c r="A12" s="30">
        <v>0</v>
      </c>
    </row>
    <row r="13" spans="1:4" hidden="1" x14ac:dyDescent="0.3">
      <c r="A13" s="30">
        <v>0.05</v>
      </c>
    </row>
    <row r="14" spans="1:4" hidden="1" x14ac:dyDescent="0.3">
      <c r="A14" s="30">
        <v>0.15</v>
      </c>
    </row>
    <row r="15" spans="1:4" hidden="1" x14ac:dyDescent="0.3"/>
    <row r="17" spans="1:6" ht="13.5" thickBot="1" x14ac:dyDescent="0.35"/>
    <row r="18" spans="1:6" ht="14" x14ac:dyDescent="0.3">
      <c r="A18" s="243" t="s">
        <v>123</v>
      </c>
      <c r="B18" s="244"/>
      <c r="C18" s="244"/>
      <c r="D18" s="244"/>
      <c r="E18" s="244"/>
      <c r="F18" s="245"/>
    </row>
    <row r="19" spans="1:6" ht="31.75" customHeight="1" thickBot="1" x14ac:dyDescent="0.35">
      <c r="A19" s="246" t="s">
        <v>124</v>
      </c>
      <c r="B19" s="247"/>
      <c r="C19" s="247"/>
      <c r="D19" s="247"/>
      <c r="E19" s="247"/>
      <c r="F19" s="248"/>
    </row>
    <row r="20" spans="1:6" x14ac:dyDescent="0.3">
      <c r="A20" s="249"/>
      <c r="B20" s="250"/>
      <c r="C20" s="250"/>
      <c r="D20" s="250"/>
      <c r="E20" s="250"/>
      <c r="F20" s="251"/>
    </row>
    <row r="21" spans="1:6" x14ac:dyDescent="0.3">
      <c r="A21" s="252"/>
      <c r="B21" s="253"/>
      <c r="C21" s="253"/>
      <c r="D21" s="253"/>
      <c r="E21" s="253"/>
      <c r="F21" s="254"/>
    </row>
    <row r="22" spans="1:6" x14ac:dyDescent="0.3">
      <c r="A22" s="252"/>
      <c r="B22" s="253"/>
      <c r="C22" s="253"/>
      <c r="D22" s="253"/>
      <c r="E22" s="253"/>
      <c r="F22" s="254"/>
    </row>
    <row r="23" spans="1:6" x14ac:dyDescent="0.3">
      <c r="A23" s="252"/>
      <c r="B23" s="253"/>
      <c r="C23" s="253"/>
      <c r="D23" s="253"/>
      <c r="E23" s="253"/>
      <c r="F23" s="254"/>
    </row>
    <row r="24" spans="1:6" x14ac:dyDescent="0.3">
      <c r="A24" s="252"/>
      <c r="B24" s="253"/>
      <c r="C24" s="253"/>
      <c r="D24" s="253"/>
      <c r="E24" s="253"/>
      <c r="F24" s="254"/>
    </row>
    <row r="25" spans="1:6" x14ac:dyDescent="0.3">
      <c r="A25" s="252"/>
      <c r="B25" s="253"/>
      <c r="C25" s="253"/>
      <c r="D25" s="253"/>
      <c r="E25" s="253"/>
      <c r="F25" s="254"/>
    </row>
    <row r="26" spans="1:6" ht="13.5" thickBot="1" x14ac:dyDescent="0.35">
      <c r="A26" s="255"/>
      <c r="B26" s="256"/>
      <c r="C26" s="256"/>
      <c r="D26" s="256"/>
      <c r="E26" s="256"/>
      <c r="F26" s="257"/>
    </row>
  </sheetData>
  <mergeCells count="3">
    <mergeCell ref="A18:F18"/>
    <mergeCell ref="A19:F19"/>
    <mergeCell ref="A20:F26"/>
  </mergeCells>
  <pageMargins left="0.7" right="0.7" top="0.78740157499999996" bottom="0.78740157499999996" header="0.3" footer="0.3"/>
  <pageSetup paperSize="9" orientation="portrait" r:id="rId1"/>
  <ignoredErrors>
    <ignoredError sqref="B4:B5" unlocked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FFFF00"/>
  </sheetPr>
  <dimension ref="A1:LY28"/>
  <sheetViews>
    <sheetView zoomScale="70" zoomScaleNormal="70" workbookViewId="0">
      <selection activeCell="C34" sqref="C33:C34"/>
    </sheetView>
  </sheetViews>
  <sheetFormatPr defaultRowHeight="13" x14ac:dyDescent="0.3"/>
  <cols>
    <col min="1" max="1" width="37.3984375" customWidth="1"/>
    <col min="2" max="2" width="21.69921875" customWidth="1"/>
    <col min="3" max="3" width="39.09765625" customWidth="1"/>
    <col min="4" max="5" width="29.296875" bestFit="1" customWidth="1"/>
    <col min="6" max="6" width="49.09765625" customWidth="1"/>
    <col min="7" max="7" width="17.59765625" style="31" customWidth="1"/>
    <col min="8" max="8" width="13.296875" style="31" customWidth="1"/>
    <col min="9" max="337" width="9.09765625" style="31"/>
  </cols>
  <sheetData>
    <row r="1" spans="1:337" ht="18" x14ac:dyDescent="0.4">
      <c r="A1" s="55" t="s">
        <v>127</v>
      </c>
    </row>
    <row r="2" spans="1:337" ht="18" x14ac:dyDescent="0.4">
      <c r="A2" s="56" t="s">
        <v>94</v>
      </c>
    </row>
    <row r="3" spans="1:337" s="38" customFormat="1" ht="19" thickBot="1" x14ac:dyDescent="0.5"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  <c r="JH3" s="39"/>
      <c r="JI3" s="39"/>
      <c r="JJ3" s="39"/>
      <c r="JK3" s="39"/>
      <c r="JL3" s="39"/>
      <c r="JM3" s="39"/>
      <c r="JN3" s="39"/>
      <c r="JO3" s="39"/>
      <c r="JP3" s="39"/>
      <c r="JQ3" s="39"/>
      <c r="JR3" s="39"/>
      <c r="JS3" s="39"/>
      <c r="JT3" s="39"/>
      <c r="JU3" s="39"/>
      <c r="JV3" s="39"/>
      <c r="JW3" s="39"/>
      <c r="JX3" s="39"/>
      <c r="JY3" s="39"/>
      <c r="JZ3" s="39"/>
      <c r="KA3" s="39"/>
      <c r="KB3" s="39"/>
      <c r="KC3" s="39"/>
      <c r="KD3" s="39"/>
      <c r="KE3" s="39"/>
      <c r="KF3" s="39"/>
      <c r="KG3" s="39"/>
      <c r="KH3" s="39"/>
      <c r="KI3" s="39"/>
      <c r="KJ3" s="39"/>
      <c r="KK3" s="39"/>
      <c r="KL3" s="39"/>
      <c r="KM3" s="39"/>
      <c r="KN3" s="39"/>
      <c r="KO3" s="39"/>
      <c r="KP3" s="39"/>
      <c r="KQ3" s="39"/>
      <c r="KR3" s="39"/>
      <c r="KS3" s="39"/>
      <c r="KT3" s="39"/>
      <c r="KU3" s="39"/>
      <c r="KV3" s="39"/>
      <c r="KW3" s="39"/>
      <c r="KX3" s="39"/>
      <c r="KY3" s="39"/>
      <c r="KZ3" s="39"/>
      <c r="LA3" s="39"/>
      <c r="LB3" s="39"/>
      <c r="LC3" s="39"/>
      <c r="LD3" s="39"/>
      <c r="LE3" s="39"/>
      <c r="LF3" s="39"/>
      <c r="LG3" s="39"/>
      <c r="LH3" s="39"/>
      <c r="LI3" s="39"/>
      <c r="LJ3" s="39"/>
      <c r="LK3" s="39"/>
      <c r="LL3" s="39"/>
      <c r="LM3" s="39"/>
      <c r="LN3" s="39"/>
      <c r="LO3" s="39"/>
      <c r="LP3" s="39"/>
      <c r="LQ3" s="39"/>
      <c r="LR3" s="39"/>
      <c r="LS3" s="39"/>
      <c r="LT3" s="39"/>
      <c r="LU3" s="39"/>
      <c r="LV3" s="39"/>
      <c r="LW3" s="39"/>
      <c r="LX3" s="39"/>
      <c r="LY3" s="39"/>
    </row>
    <row r="4" spans="1:337" s="38" customFormat="1" ht="99" customHeight="1" thickBot="1" x14ac:dyDescent="0.5">
      <c r="A4" s="57" t="s">
        <v>62</v>
      </c>
      <c r="B4" s="58" t="s">
        <v>89</v>
      </c>
      <c r="C4" s="59" t="s">
        <v>79</v>
      </c>
      <c r="D4" s="60" t="s">
        <v>80</v>
      </c>
      <c r="E4" s="60" t="s">
        <v>81</v>
      </c>
      <c r="F4" s="86" t="s">
        <v>99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  <c r="JH4" s="39"/>
      <c r="JI4" s="39"/>
      <c r="JJ4" s="39"/>
      <c r="JK4" s="39"/>
      <c r="JL4" s="39"/>
      <c r="JM4" s="39"/>
      <c r="JN4" s="39"/>
      <c r="JO4" s="39"/>
      <c r="JP4" s="39"/>
      <c r="JQ4" s="39"/>
      <c r="JR4" s="39"/>
      <c r="JS4" s="39"/>
      <c r="JT4" s="39"/>
      <c r="JU4" s="39"/>
      <c r="JV4" s="39"/>
      <c r="JW4" s="39"/>
      <c r="JX4" s="39"/>
      <c r="JY4" s="39"/>
      <c r="JZ4" s="39"/>
      <c r="KA4" s="39"/>
      <c r="KB4" s="39"/>
      <c r="KC4" s="39"/>
      <c r="KD4" s="39"/>
      <c r="KE4" s="39"/>
      <c r="KF4" s="39"/>
      <c r="KG4" s="39"/>
      <c r="KH4" s="39"/>
      <c r="KI4" s="39"/>
      <c r="KJ4" s="39"/>
      <c r="KK4" s="39"/>
      <c r="KL4" s="39"/>
      <c r="KM4" s="39"/>
      <c r="KN4" s="39"/>
      <c r="KO4" s="39"/>
      <c r="KP4" s="39"/>
      <c r="KQ4" s="39"/>
      <c r="KR4" s="39"/>
      <c r="KS4" s="39"/>
      <c r="KT4" s="39"/>
      <c r="KU4" s="39"/>
      <c r="KV4" s="39"/>
      <c r="KW4" s="39"/>
      <c r="KX4" s="39"/>
      <c r="KY4" s="39"/>
      <c r="KZ4" s="39"/>
      <c r="LA4" s="39"/>
      <c r="LB4" s="39"/>
      <c r="LC4" s="39"/>
      <c r="LD4" s="39"/>
      <c r="LE4" s="39"/>
      <c r="LF4" s="39"/>
      <c r="LG4" s="39"/>
      <c r="LH4" s="39"/>
      <c r="LI4" s="39"/>
      <c r="LJ4" s="39"/>
      <c r="LK4" s="39"/>
      <c r="LL4" s="39"/>
      <c r="LM4" s="39"/>
      <c r="LN4" s="39"/>
      <c r="LO4" s="39"/>
      <c r="LP4" s="39"/>
      <c r="LQ4" s="39"/>
      <c r="LR4" s="39"/>
      <c r="LS4" s="39"/>
      <c r="LT4" s="39"/>
      <c r="LU4" s="39"/>
      <c r="LV4" s="39"/>
      <c r="LW4" s="39"/>
      <c r="LX4" s="39"/>
      <c r="LY4" s="39"/>
    </row>
    <row r="5" spans="1:337" s="38" customFormat="1" ht="18.5" x14ac:dyDescent="0.45">
      <c r="A5" s="61" t="s">
        <v>63</v>
      </c>
      <c r="B5" s="83" t="s">
        <v>73</v>
      </c>
      <c r="C5" s="62"/>
      <c r="D5" s="63"/>
      <c r="E5" s="63"/>
      <c r="F5" s="64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  <c r="JH5" s="39"/>
      <c r="JI5" s="39"/>
      <c r="JJ5" s="39"/>
      <c r="JK5" s="39"/>
      <c r="JL5" s="39"/>
      <c r="JM5" s="39"/>
      <c r="JN5" s="39"/>
      <c r="JO5" s="39"/>
      <c r="JP5" s="39"/>
      <c r="JQ5" s="39"/>
      <c r="JR5" s="39"/>
      <c r="JS5" s="39"/>
      <c r="JT5" s="39"/>
      <c r="JU5" s="39"/>
      <c r="JV5" s="39"/>
      <c r="JW5" s="39"/>
      <c r="JX5" s="39"/>
      <c r="JY5" s="39"/>
      <c r="JZ5" s="39"/>
      <c r="KA5" s="39"/>
      <c r="KB5" s="39"/>
      <c r="KC5" s="39"/>
      <c r="KD5" s="39"/>
      <c r="KE5" s="39"/>
      <c r="KF5" s="39"/>
      <c r="KG5" s="39"/>
      <c r="KH5" s="39"/>
      <c r="KI5" s="39"/>
      <c r="KJ5" s="39"/>
      <c r="KK5" s="39"/>
      <c r="KL5" s="39"/>
      <c r="KM5" s="39"/>
      <c r="KN5" s="39"/>
      <c r="KO5" s="39"/>
      <c r="KP5" s="39"/>
      <c r="KQ5" s="39"/>
      <c r="KR5" s="39"/>
      <c r="KS5" s="39"/>
      <c r="KT5" s="39"/>
      <c r="KU5" s="39"/>
      <c r="KV5" s="39"/>
      <c r="KW5" s="39"/>
      <c r="KX5" s="39"/>
      <c r="KY5" s="39"/>
      <c r="KZ5" s="39"/>
      <c r="LA5" s="39"/>
      <c r="LB5" s="39"/>
      <c r="LC5" s="39"/>
      <c r="LD5" s="39"/>
      <c r="LE5" s="39"/>
      <c r="LF5" s="39"/>
      <c r="LG5" s="39"/>
      <c r="LH5" s="39"/>
      <c r="LI5" s="39"/>
      <c r="LJ5" s="39"/>
      <c r="LK5" s="39"/>
      <c r="LL5" s="39"/>
      <c r="LM5" s="39"/>
      <c r="LN5" s="39"/>
      <c r="LO5" s="39"/>
      <c r="LP5" s="39"/>
      <c r="LQ5" s="39"/>
      <c r="LR5" s="39"/>
      <c r="LS5" s="39"/>
      <c r="LT5" s="39"/>
      <c r="LU5" s="39"/>
      <c r="LV5" s="39"/>
      <c r="LW5" s="39"/>
      <c r="LX5" s="39"/>
      <c r="LY5" s="39"/>
    </row>
    <row r="6" spans="1:337" s="38" customFormat="1" ht="18.5" x14ac:dyDescent="0.45">
      <c r="A6" s="65" t="s">
        <v>64</v>
      </c>
      <c r="B6" s="83" t="s">
        <v>98</v>
      </c>
      <c r="C6" s="66"/>
      <c r="D6" s="67"/>
      <c r="E6" s="67"/>
      <c r="F6" s="68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  <c r="JH6" s="39"/>
      <c r="JI6" s="39"/>
      <c r="JJ6" s="39"/>
      <c r="JK6" s="39"/>
      <c r="JL6" s="39"/>
      <c r="JM6" s="39"/>
      <c r="JN6" s="39"/>
      <c r="JO6" s="39"/>
      <c r="JP6" s="39"/>
      <c r="JQ6" s="39"/>
      <c r="JR6" s="39"/>
      <c r="JS6" s="39"/>
      <c r="JT6" s="39"/>
      <c r="JU6" s="39"/>
      <c r="JV6" s="39"/>
      <c r="JW6" s="39"/>
      <c r="JX6" s="39"/>
      <c r="JY6" s="39"/>
      <c r="JZ6" s="39"/>
      <c r="KA6" s="39"/>
      <c r="KB6" s="39"/>
      <c r="KC6" s="39"/>
      <c r="KD6" s="39"/>
      <c r="KE6" s="39"/>
      <c r="KF6" s="39"/>
      <c r="KG6" s="39"/>
      <c r="KH6" s="39"/>
      <c r="KI6" s="39"/>
      <c r="KJ6" s="39"/>
      <c r="KK6" s="39"/>
      <c r="KL6" s="39"/>
      <c r="KM6" s="39"/>
      <c r="KN6" s="39"/>
      <c r="KO6" s="39"/>
      <c r="KP6" s="39"/>
      <c r="KQ6" s="39"/>
      <c r="KR6" s="39"/>
      <c r="KS6" s="39"/>
      <c r="KT6" s="39"/>
      <c r="KU6" s="39"/>
      <c r="KV6" s="39"/>
      <c r="KW6" s="39"/>
      <c r="KX6" s="39"/>
      <c r="KY6" s="39"/>
      <c r="KZ6" s="39"/>
      <c r="LA6" s="39"/>
      <c r="LB6" s="39"/>
      <c r="LC6" s="39"/>
      <c r="LD6" s="39"/>
      <c r="LE6" s="39"/>
      <c r="LF6" s="39"/>
      <c r="LG6" s="39"/>
      <c r="LH6" s="39"/>
      <c r="LI6" s="39"/>
      <c r="LJ6" s="39"/>
      <c r="LK6" s="39"/>
      <c r="LL6" s="39"/>
      <c r="LM6" s="39"/>
      <c r="LN6" s="39"/>
      <c r="LO6" s="39"/>
      <c r="LP6" s="39"/>
      <c r="LQ6" s="39"/>
      <c r="LR6" s="39"/>
      <c r="LS6" s="39"/>
      <c r="LT6" s="39"/>
      <c r="LU6" s="39"/>
      <c r="LV6" s="39"/>
      <c r="LW6" s="39"/>
      <c r="LX6" s="39"/>
      <c r="LY6" s="39"/>
    </row>
    <row r="7" spans="1:337" s="38" customFormat="1" ht="19" thickBot="1" x14ac:dyDescent="0.5">
      <c r="A7" s="69" t="s">
        <v>65</v>
      </c>
      <c r="B7" s="84"/>
      <c r="C7" s="70"/>
      <c r="D7" s="71"/>
      <c r="E7" s="71"/>
      <c r="F7" s="72"/>
      <c r="G7" s="44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  <c r="JH7" s="39"/>
      <c r="JI7" s="39"/>
      <c r="JJ7" s="39"/>
      <c r="JK7" s="39"/>
      <c r="JL7" s="39"/>
      <c r="JM7" s="39"/>
      <c r="JN7" s="39"/>
      <c r="JO7" s="39"/>
      <c r="JP7" s="39"/>
      <c r="JQ7" s="39"/>
      <c r="JR7" s="39"/>
      <c r="JS7" s="39"/>
      <c r="JT7" s="39"/>
      <c r="JU7" s="39"/>
      <c r="JV7" s="39"/>
      <c r="JW7" s="39"/>
      <c r="JX7" s="39"/>
      <c r="JY7" s="39"/>
      <c r="JZ7" s="39"/>
      <c r="KA7" s="39"/>
      <c r="KB7" s="39"/>
      <c r="KC7" s="39"/>
      <c r="KD7" s="39"/>
      <c r="KE7" s="39"/>
      <c r="KF7" s="39"/>
      <c r="KG7" s="39"/>
      <c r="KH7" s="39"/>
      <c r="KI7" s="39"/>
      <c r="KJ7" s="39"/>
      <c r="KK7" s="39"/>
      <c r="KL7" s="39"/>
      <c r="KM7" s="39"/>
      <c r="KN7" s="39"/>
      <c r="KO7" s="39"/>
      <c r="KP7" s="39"/>
      <c r="KQ7" s="39"/>
      <c r="KR7" s="39"/>
      <c r="KS7" s="39"/>
      <c r="KT7" s="39"/>
      <c r="KU7" s="39"/>
      <c r="KV7" s="39"/>
      <c r="KW7" s="39"/>
      <c r="KX7" s="39"/>
      <c r="KY7" s="39"/>
      <c r="KZ7" s="39"/>
      <c r="LA7" s="39"/>
      <c r="LB7" s="39"/>
      <c r="LC7" s="39"/>
      <c r="LD7" s="39"/>
      <c r="LE7" s="39"/>
      <c r="LF7" s="39"/>
      <c r="LG7" s="39"/>
      <c r="LH7" s="39"/>
      <c r="LI7" s="39"/>
      <c r="LJ7" s="39"/>
      <c r="LK7" s="39"/>
      <c r="LL7" s="39"/>
      <c r="LM7" s="39"/>
      <c r="LN7" s="39"/>
      <c r="LO7" s="39"/>
      <c r="LP7" s="39"/>
      <c r="LQ7" s="39"/>
      <c r="LR7" s="39"/>
      <c r="LS7" s="39"/>
      <c r="LT7" s="39"/>
      <c r="LU7" s="39"/>
      <c r="LV7" s="39"/>
      <c r="LW7" s="39"/>
      <c r="LX7" s="39"/>
      <c r="LY7" s="39"/>
    </row>
    <row r="8" spans="1:337" s="38" customFormat="1" ht="19" thickBot="1" x14ac:dyDescent="0.5">
      <c r="A8" s="73" t="s">
        <v>66</v>
      </c>
      <c r="B8" s="87">
        <f>SUM(C8:F8)</f>
        <v>0</v>
      </c>
      <c r="C8" s="97">
        <f>C9</f>
        <v>0</v>
      </c>
      <c r="D8" s="98">
        <f t="shared" ref="D8:E8" si="0">D9</f>
        <v>0</v>
      </c>
      <c r="E8" s="98">
        <f t="shared" si="0"/>
        <v>0</v>
      </c>
      <c r="F8" s="99">
        <f>F9</f>
        <v>0</v>
      </c>
      <c r="G8" s="44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  <c r="JH8" s="39"/>
      <c r="JI8" s="39"/>
      <c r="JJ8" s="39"/>
      <c r="JK8" s="39"/>
      <c r="JL8" s="39"/>
      <c r="JM8" s="39"/>
      <c r="JN8" s="39"/>
      <c r="JO8" s="39"/>
      <c r="JP8" s="39"/>
      <c r="JQ8" s="39"/>
      <c r="JR8" s="39"/>
      <c r="JS8" s="39"/>
      <c r="JT8" s="39"/>
      <c r="JU8" s="39"/>
      <c r="JV8" s="39"/>
      <c r="JW8" s="39"/>
      <c r="JX8" s="39"/>
      <c r="JY8" s="39"/>
      <c r="JZ8" s="39"/>
      <c r="KA8" s="39"/>
      <c r="KB8" s="39"/>
      <c r="KC8" s="39"/>
      <c r="KD8" s="39"/>
      <c r="KE8" s="39"/>
      <c r="KF8" s="39"/>
      <c r="KG8" s="39"/>
      <c r="KH8" s="39"/>
      <c r="KI8" s="39"/>
      <c r="KJ8" s="39"/>
      <c r="KK8" s="39"/>
      <c r="KL8" s="39"/>
      <c r="KM8" s="39"/>
      <c r="KN8" s="39"/>
      <c r="KO8" s="39"/>
      <c r="KP8" s="39"/>
      <c r="KQ8" s="39"/>
      <c r="KR8" s="39"/>
      <c r="KS8" s="39"/>
      <c r="KT8" s="39"/>
      <c r="KU8" s="39"/>
      <c r="KV8" s="39"/>
      <c r="KW8" s="39"/>
      <c r="KX8" s="39"/>
      <c r="KY8" s="39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  <c r="LN8" s="39"/>
      <c r="LO8" s="39"/>
      <c r="LP8" s="39"/>
      <c r="LQ8" s="39"/>
      <c r="LR8" s="39"/>
      <c r="LS8" s="39"/>
      <c r="LT8" s="39"/>
      <c r="LU8" s="39"/>
      <c r="LV8" s="39"/>
      <c r="LW8" s="39"/>
      <c r="LX8" s="39"/>
      <c r="LY8" s="39"/>
    </row>
    <row r="9" spans="1:337" s="38" customFormat="1" ht="19" thickBot="1" x14ac:dyDescent="0.5">
      <c r="A9" s="74" t="s">
        <v>67</v>
      </c>
      <c r="B9" s="90">
        <f t="shared" ref="B9:B15" si="1">SUM(C9:F9)</f>
        <v>0</v>
      </c>
      <c r="C9" s="97">
        <f>SUM(C10:C11)</f>
        <v>0</v>
      </c>
      <c r="D9" s="98">
        <f t="shared" ref="D9:F9" si="2">SUM(D10:D11)</f>
        <v>0</v>
      </c>
      <c r="E9" s="98">
        <f t="shared" si="2"/>
        <v>0</v>
      </c>
      <c r="F9" s="99">
        <f t="shared" si="2"/>
        <v>0</v>
      </c>
      <c r="G9" s="44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</row>
    <row r="10" spans="1:337" s="38" customFormat="1" ht="19" thickBot="1" x14ac:dyDescent="0.5">
      <c r="A10" s="73" t="s">
        <v>68</v>
      </c>
      <c r="B10" s="87">
        <f t="shared" si="1"/>
        <v>0</v>
      </c>
      <c r="C10" s="97">
        <f>'Sociální služba 1'!D127-Žádost_souhrn!C15</f>
        <v>0</v>
      </c>
      <c r="D10" s="98">
        <f>'Sociální služba 2'!D127-Žádost_souhrn!D15</f>
        <v>0</v>
      </c>
      <c r="E10" s="98">
        <f>'Sociální služba 3'!D127-Žádost_souhrn!E15</f>
        <v>0</v>
      </c>
      <c r="F10" s="99">
        <f>'Další aktivity SOUHRNNĚ'!B5</f>
        <v>0</v>
      </c>
      <c r="G10" s="44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</row>
    <row r="11" spans="1:337" s="38" customFormat="1" ht="18.5" x14ac:dyDescent="0.45">
      <c r="A11" s="61" t="s">
        <v>69</v>
      </c>
      <c r="B11" s="88">
        <f t="shared" si="1"/>
        <v>0</v>
      </c>
      <c r="C11" s="97">
        <f>SUM(C14:C15)</f>
        <v>0</v>
      </c>
      <c r="D11" s="98">
        <f>SUM(D14:D15)</f>
        <v>0</v>
      </c>
      <c r="E11" s="98">
        <f t="shared" ref="E11:F11" si="3">SUM(E14:E15)</f>
        <v>0</v>
      </c>
      <c r="F11" s="99">
        <f t="shared" si="3"/>
        <v>0</v>
      </c>
      <c r="G11" s="44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  <c r="KW11" s="39"/>
      <c r="KX11" s="39"/>
      <c r="KY11" s="39"/>
      <c r="KZ11" s="39"/>
      <c r="LA11" s="39"/>
      <c r="LB11" s="39"/>
      <c r="LC11" s="39"/>
      <c r="LD11" s="39"/>
      <c r="LE11" s="39"/>
      <c r="LF11" s="39"/>
      <c r="LG11" s="39"/>
      <c r="LH11" s="39"/>
      <c r="LI11" s="39"/>
      <c r="LJ11" s="39"/>
      <c r="LK11" s="39"/>
      <c r="LL11" s="39"/>
      <c r="LM11" s="39"/>
      <c r="LN11" s="39"/>
      <c r="LO11" s="39"/>
      <c r="LP11" s="39"/>
      <c r="LQ11" s="39"/>
      <c r="LR11" s="39"/>
      <c r="LS11" s="39"/>
      <c r="LT11" s="39"/>
      <c r="LU11" s="39"/>
      <c r="LV11" s="39"/>
      <c r="LW11" s="39"/>
      <c r="LX11" s="39"/>
      <c r="LY11" s="39"/>
    </row>
    <row r="12" spans="1:337" s="38" customFormat="1" ht="18.5" x14ac:dyDescent="0.45">
      <c r="A12" s="65" t="s">
        <v>128</v>
      </c>
      <c r="B12" s="91">
        <f t="shared" si="1"/>
        <v>0</v>
      </c>
      <c r="C12" s="97">
        <f>C11*0.76735</f>
        <v>0</v>
      </c>
      <c r="D12" s="98">
        <f>D11*0.76735</f>
        <v>0</v>
      </c>
      <c r="E12" s="98">
        <f>E11*0.76735</f>
        <v>0</v>
      </c>
      <c r="F12" s="99">
        <f>F11*0.76735</f>
        <v>0</v>
      </c>
      <c r="G12" s="148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  <c r="JH12" s="39"/>
      <c r="JI12" s="39"/>
      <c r="JJ12" s="39"/>
      <c r="JK12" s="39"/>
      <c r="JL12" s="39"/>
      <c r="JM12" s="39"/>
      <c r="JN12" s="39"/>
      <c r="JO12" s="39"/>
      <c r="JP12" s="39"/>
      <c r="JQ12" s="39"/>
      <c r="JR12" s="39"/>
      <c r="JS12" s="39"/>
      <c r="JT12" s="39"/>
      <c r="JU12" s="39"/>
      <c r="JV12" s="39"/>
      <c r="JW12" s="39"/>
      <c r="JX12" s="39"/>
      <c r="JY12" s="39"/>
      <c r="JZ12" s="39"/>
      <c r="KA12" s="39"/>
      <c r="KB12" s="39"/>
      <c r="KC12" s="39"/>
      <c r="KD12" s="39"/>
      <c r="KE12" s="39"/>
      <c r="KF12" s="39"/>
      <c r="KG12" s="39"/>
      <c r="KH12" s="39"/>
      <c r="KI12" s="39"/>
      <c r="KJ12" s="39"/>
      <c r="KK12" s="39"/>
      <c r="KL12" s="39"/>
      <c r="KM12" s="39"/>
      <c r="KN12" s="39"/>
      <c r="KO12" s="39"/>
      <c r="KP12" s="39"/>
      <c r="KQ12" s="39"/>
      <c r="KR12" s="39"/>
      <c r="KS12" s="39"/>
      <c r="KT12" s="39"/>
      <c r="KU12" s="39"/>
      <c r="KV12" s="39"/>
      <c r="KW12" s="39"/>
      <c r="KX12" s="39"/>
      <c r="KY12" s="39"/>
      <c r="KZ12" s="39"/>
      <c r="LA12" s="39"/>
      <c r="LB12" s="39"/>
      <c r="LC12" s="39"/>
      <c r="LD12" s="39"/>
      <c r="LE12" s="39"/>
      <c r="LF12" s="39"/>
      <c r="LG12" s="39"/>
      <c r="LH12" s="39"/>
      <c r="LI12" s="39"/>
      <c r="LJ12" s="39"/>
      <c r="LK12" s="39"/>
      <c r="LL12" s="39"/>
      <c r="LM12" s="39"/>
      <c r="LN12" s="39"/>
      <c r="LO12" s="39"/>
      <c r="LP12" s="39"/>
      <c r="LQ12" s="39"/>
      <c r="LR12" s="39"/>
      <c r="LS12" s="39"/>
      <c r="LT12" s="39"/>
      <c r="LU12" s="39"/>
      <c r="LV12" s="39"/>
      <c r="LW12" s="39"/>
      <c r="LX12" s="39"/>
      <c r="LY12" s="39"/>
    </row>
    <row r="13" spans="1:337" s="38" customFormat="1" ht="19" thickBot="1" x14ac:dyDescent="0.5">
      <c r="A13" s="69" t="s">
        <v>70</v>
      </c>
      <c r="B13" s="89">
        <f t="shared" si="1"/>
        <v>0</v>
      </c>
      <c r="C13" s="153">
        <f>IF(C16=23.265%,0,IF(C16=10%,C11*0.13265,IF(C16=5%,C11*0.18265,IF(C16=0%,C11*0.23265,"chyba"))))</f>
        <v>0</v>
      </c>
      <c r="D13" s="98">
        <f>IF(D16=23.265%,0,IF(D16=10%,D11*0.13265,IF(D16=5%,D11*0.18265,IF(D16=0%,D11*0.23265,"chyba"))))</f>
        <v>0</v>
      </c>
      <c r="E13" s="154">
        <f>IF(E16=23.265%,0,IF(E16=10%,E11*0.13265,IF(E16=5%,E11*0.18265,IF(E16=0%,E11*0.23265,"chyba"))))</f>
        <v>0</v>
      </c>
      <c r="F13" s="99">
        <f>IF(F16=23.265%,0,IF(F16=10%,F11*0.13265,IF(F16=5%,F11*0.18265,IF(F16=0%,F11*0.23265,"chyba"))))</f>
        <v>0</v>
      </c>
      <c r="G13" s="148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39"/>
      <c r="JK13" s="39"/>
      <c r="JL13" s="39"/>
      <c r="JM13" s="39"/>
      <c r="JN13" s="39"/>
      <c r="JO13" s="39"/>
      <c r="JP13" s="39"/>
      <c r="JQ13" s="39"/>
      <c r="JR13" s="39"/>
      <c r="JS13" s="39"/>
      <c r="JT13" s="39"/>
      <c r="JU13" s="39"/>
      <c r="JV13" s="39"/>
      <c r="JW13" s="39"/>
      <c r="JX13" s="39"/>
      <c r="JY13" s="39"/>
      <c r="JZ13" s="39"/>
      <c r="KA13" s="39"/>
      <c r="KB13" s="39"/>
      <c r="KC13" s="39"/>
      <c r="KD13" s="39"/>
      <c r="KE13" s="39"/>
      <c r="KF13" s="39"/>
      <c r="KG13" s="39"/>
      <c r="KH13" s="39"/>
      <c r="KI13" s="39"/>
      <c r="KJ13" s="39"/>
      <c r="KK13" s="39"/>
      <c r="KL13" s="39"/>
      <c r="KM13" s="39"/>
      <c r="KN13" s="39"/>
      <c r="KO13" s="39"/>
      <c r="KP13" s="39"/>
      <c r="KQ13" s="39"/>
      <c r="KR13" s="39"/>
      <c r="KS13" s="39"/>
      <c r="KT13" s="39"/>
      <c r="KU13" s="39"/>
      <c r="KV13" s="39"/>
      <c r="KW13" s="39"/>
      <c r="KX13" s="39"/>
      <c r="KY13" s="39"/>
      <c r="KZ13" s="39"/>
      <c r="LA13" s="39"/>
      <c r="LB13" s="39"/>
      <c r="LC13" s="39"/>
      <c r="LD13" s="39"/>
      <c r="LE13" s="39"/>
      <c r="LF13" s="39"/>
      <c r="LG13" s="39"/>
      <c r="LH13" s="39"/>
      <c r="LI13" s="39"/>
      <c r="LJ13" s="39"/>
      <c r="LK13" s="39"/>
      <c r="LL13" s="39"/>
      <c r="LM13" s="39"/>
      <c r="LN13" s="39"/>
      <c r="LO13" s="39"/>
      <c r="LP13" s="39"/>
      <c r="LQ13" s="39"/>
      <c r="LR13" s="39"/>
      <c r="LS13" s="39"/>
      <c r="LT13" s="39"/>
      <c r="LU13" s="39"/>
      <c r="LV13" s="39"/>
      <c r="LW13" s="39"/>
      <c r="LX13" s="39"/>
      <c r="LY13" s="39"/>
    </row>
    <row r="14" spans="1:337" s="41" customFormat="1" ht="19" thickBot="1" x14ac:dyDescent="0.5">
      <c r="A14" s="75" t="s">
        <v>71</v>
      </c>
      <c r="B14" s="92">
        <f t="shared" si="1"/>
        <v>0</v>
      </c>
      <c r="C14" s="97">
        <f>C18</f>
        <v>0</v>
      </c>
      <c r="D14" s="98">
        <f>D18</f>
        <v>0</v>
      </c>
      <c r="E14" s="98">
        <f>E18</f>
        <v>0</v>
      </c>
      <c r="F14" s="99">
        <f>'Další aktivity SOUHRNNĚ'!B8</f>
        <v>0</v>
      </c>
      <c r="G14" s="44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  <c r="JH14" s="39"/>
      <c r="JI14" s="39"/>
      <c r="JJ14" s="39"/>
      <c r="JK14" s="39"/>
      <c r="JL14" s="39"/>
      <c r="JM14" s="39"/>
      <c r="JN14" s="39"/>
      <c r="JO14" s="39"/>
      <c r="JP14" s="39"/>
      <c r="JQ14" s="39"/>
      <c r="JR14" s="39"/>
      <c r="JS14" s="39"/>
      <c r="JT14" s="39"/>
      <c r="JU14" s="39"/>
      <c r="JV14" s="39"/>
      <c r="JW14" s="39"/>
      <c r="JX14" s="39"/>
      <c r="JY14" s="39"/>
      <c r="JZ14" s="39"/>
      <c r="KA14" s="39"/>
      <c r="KB14" s="39"/>
      <c r="KC14" s="39"/>
      <c r="KD14" s="39"/>
      <c r="KE14" s="39"/>
      <c r="KF14" s="39"/>
      <c r="KG14" s="39"/>
      <c r="KH14" s="39"/>
      <c r="KI14" s="39"/>
      <c r="KJ14" s="39"/>
      <c r="KK14" s="39"/>
      <c r="KL14" s="39"/>
      <c r="KM14" s="39"/>
      <c r="KN14" s="39"/>
      <c r="KO14" s="39"/>
      <c r="KP14" s="39"/>
      <c r="KQ14" s="39"/>
      <c r="KR14" s="39"/>
      <c r="KS14" s="39"/>
      <c r="KT14" s="39"/>
      <c r="KU14" s="39"/>
      <c r="KV14" s="39"/>
      <c r="KW14" s="39"/>
      <c r="KX14" s="39"/>
      <c r="KY14" s="39"/>
      <c r="KZ14" s="39"/>
      <c r="LA14" s="39"/>
      <c r="LB14" s="39"/>
      <c r="LC14" s="39"/>
      <c r="LD14" s="39"/>
      <c r="LE14" s="39"/>
      <c r="LF14" s="39"/>
      <c r="LG14" s="39"/>
      <c r="LH14" s="39"/>
      <c r="LI14" s="39"/>
      <c r="LJ14" s="39"/>
      <c r="LK14" s="39"/>
      <c r="LL14" s="39"/>
      <c r="LM14" s="39"/>
      <c r="LN14" s="39"/>
      <c r="LO14" s="39"/>
      <c r="LP14" s="39"/>
      <c r="LQ14" s="39"/>
      <c r="LR14" s="39"/>
      <c r="LS14" s="39"/>
      <c r="LT14" s="39"/>
      <c r="LU14" s="39"/>
      <c r="LV14" s="39"/>
      <c r="LW14" s="39"/>
      <c r="LX14" s="39"/>
      <c r="LY14" s="39"/>
    </row>
    <row r="15" spans="1:337" s="39" customFormat="1" ht="19" thickBot="1" x14ac:dyDescent="0.5">
      <c r="A15" s="76" t="s">
        <v>72</v>
      </c>
      <c r="B15" s="93">
        <f t="shared" si="1"/>
        <v>0</v>
      </c>
      <c r="C15" s="97">
        <f>(C14/(100%-C16)*C16)</f>
        <v>0</v>
      </c>
      <c r="D15" s="98">
        <f>(D14/(100%-D16)*D16)</f>
        <v>0</v>
      </c>
      <c r="E15" s="98">
        <f>(E14/(100%-E16)*E16)</f>
        <v>0</v>
      </c>
      <c r="F15" s="99">
        <f>(F14/(100%-F16)*F16)</f>
        <v>0</v>
      </c>
      <c r="G15" s="148"/>
    </row>
    <row r="16" spans="1:337" s="38" customFormat="1" ht="19" thickBot="1" x14ac:dyDescent="0.5">
      <c r="A16" s="77" t="s">
        <v>82</v>
      </c>
      <c r="B16" s="85">
        <f>'Sociální služba 1'!C129</f>
        <v>0</v>
      </c>
      <c r="C16" s="100">
        <f>'Sociální služba 1'!C129</f>
        <v>0</v>
      </c>
      <c r="D16" s="101">
        <f>'Sociální služba 1'!C129</f>
        <v>0</v>
      </c>
      <c r="E16" s="101">
        <f>'Sociální služba 1'!C129</f>
        <v>0</v>
      </c>
      <c r="F16" s="102">
        <f>'Sociální služba 1'!C129</f>
        <v>0</v>
      </c>
      <c r="G16" s="148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  <c r="JH16" s="39"/>
      <c r="JI16" s="39"/>
      <c r="JJ16" s="39"/>
      <c r="JK16" s="39"/>
      <c r="JL16" s="39"/>
      <c r="JM16" s="39"/>
      <c r="JN16" s="39"/>
      <c r="JO16" s="39"/>
      <c r="JP16" s="39"/>
      <c r="JQ16" s="39"/>
      <c r="JR16" s="39"/>
      <c r="JS16" s="39"/>
      <c r="JT16" s="39"/>
      <c r="JU16" s="39"/>
      <c r="JV16" s="39"/>
      <c r="JW16" s="39"/>
      <c r="JX16" s="39"/>
      <c r="JY16" s="39"/>
      <c r="JZ16" s="39"/>
      <c r="KA16" s="39"/>
      <c r="KB16" s="39"/>
      <c r="KC16" s="39"/>
      <c r="KD16" s="39"/>
      <c r="KE16" s="39"/>
      <c r="KF16" s="39"/>
      <c r="KG16" s="39"/>
      <c r="KH16" s="39"/>
      <c r="KI16" s="39"/>
      <c r="KJ16" s="39"/>
      <c r="KK16" s="39"/>
      <c r="KL16" s="39"/>
      <c r="KM16" s="39"/>
      <c r="KN16" s="39"/>
      <c r="KO16" s="39"/>
      <c r="KP16" s="39"/>
      <c r="KQ16" s="39"/>
      <c r="KR16" s="39"/>
      <c r="KS16" s="39"/>
      <c r="KT16" s="39"/>
      <c r="KU16" s="39"/>
      <c r="KV16" s="39"/>
      <c r="KW16" s="39"/>
      <c r="KX16" s="39"/>
      <c r="KY16" s="39"/>
      <c r="KZ16" s="39"/>
      <c r="LA16" s="39"/>
      <c r="LB16" s="39"/>
      <c r="LC16" s="39"/>
      <c r="LD16" s="39"/>
      <c r="LE16" s="39"/>
      <c r="LF16" s="39"/>
      <c r="LG16" s="39"/>
      <c r="LH16" s="39"/>
      <c r="LI16" s="39"/>
      <c r="LJ16" s="39"/>
      <c r="LK16" s="39"/>
      <c r="LL16" s="39"/>
      <c r="LM16" s="39"/>
      <c r="LN16" s="39"/>
      <c r="LO16" s="39"/>
      <c r="LP16" s="39"/>
      <c r="LQ16" s="39"/>
      <c r="LR16" s="39"/>
      <c r="LS16" s="39"/>
      <c r="LT16" s="39"/>
      <c r="LU16" s="39"/>
      <c r="LV16" s="39"/>
      <c r="LW16" s="39"/>
      <c r="LX16" s="39"/>
      <c r="LY16" s="39"/>
    </row>
    <row r="17" spans="1:337" s="42" customFormat="1" ht="19" thickBot="1" x14ac:dyDescent="0.5">
      <c r="A17" s="78"/>
      <c r="B17" s="79"/>
      <c r="C17" s="80"/>
      <c r="D17" s="80"/>
      <c r="E17" s="80"/>
      <c r="F17" s="80"/>
      <c r="G17" s="45"/>
    </row>
    <row r="18" spans="1:337" s="43" customFormat="1" ht="44.25" customHeight="1" thickBot="1" x14ac:dyDescent="0.35">
      <c r="A18" s="81" t="s">
        <v>83</v>
      </c>
      <c r="B18" s="94">
        <f>SUM(C18:E18)</f>
        <v>0</v>
      </c>
      <c r="C18" s="95">
        <f>'Sociální služba 1'!D128</f>
        <v>0</v>
      </c>
      <c r="D18" s="96">
        <f>'Sociální služba 2'!D128</f>
        <v>0</v>
      </c>
      <c r="E18" s="96">
        <f>'Sociální služba 3'!D128</f>
        <v>0</v>
      </c>
      <c r="F18" s="82" t="s">
        <v>88</v>
      </c>
      <c r="G18" s="113">
        <f>SUM(C14:F14)</f>
        <v>0</v>
      </c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40"/>
      <c r="JX18" s="40"/>
      <c r="JY18" s="40"/>
      <c r="JZ18" s="40"/>
      <c r="KA18" s="40"/>
      <c r="KB18" s="40"/>
      <c r="KC18" s="40"/>
      <c r="KD18" s="40"/>
      <c r="KE18" s="40"/>
      <c r="KF18" s="40"/>
      <c r="KG18" s="40"/>
      <c r="KH18" s="40"/>
      <c r="KI18" s="40"/>
      <c r="KJ18" s="40"/>
      <c r="KK18" s="40"/>
      <c r="KL18" s="40"/>
      <c r="KM18" s="40"/>
      <c r="KN18" s="40"/>
      <c r="KO18" s="40"/>
      <c r="KP18" s="40"/>
      <c r="KQ18" s="40"/>
      <c r="KR18" s="40"/>
      <c r="KS18" s="40"/>
      <c r="KT18" s="40"/>
      <c r="KU18" s="40"/>
      <c r="KV18" s="40"/>
      <c r="KW18" s="40"/>
      <c r="KX18" s="40"/>
      <c r="KY18" s="40"/>
      <c r="KZ18" s="40"/>
      <c r="LA18" s="40"/>
      <c r="LB18" s="40"/>
      <c r="LC18" s="40"/>
      <c r="LD18" s="40"/>
      <c r="LE18" s="40"/>
      <c r="LF18" s="40"/>
      <c r="LG18" s="40"/>
      <c r="LH18" s="40"/>
      <c r="LI18" s="40"/>
      <c r="LJ18" s="40"/>
      <c r="LK18" s="40"/>
      <c r="LL18" s="40"/>
      <c r="LM18" s="40"/>
      <c r="LN18" s="40"/>
      <c r="LO18" s="40"/>
      <c r="LP18" s="40"/>
      <c r="LQ18" s="40"/>
      <c r="LR18" s="40"/>
      <c r="LS18" s="40"/>
      <c r="LT18" s="40"/>
      <c r="LU18" s="40"/>
      <c r="LV18" s="40"/>
      <c r="LW18" s="40"/>
      <c r="LX18" s="40"/>
      <c r="LY18" s="40"/>
    </row>
    <row r="19" spans="1:337" x14ac:dyDescent="0.3">
      <c r="F19" s="33"/>
    </row>
    <row r="20" spans="1:337" s="31" customFormat="1" x14ac:dyDescent="0.3">
      <c r="A20" s="36"/>
    </row>
    <row r="21" spans="1:337" s="31" customFormat="1" x14ac:dyDescent="0.3"/>
    <row r="22" spans="1:337" s="31" customFormat="1" x14ac:dyDescent="0.3"/>
    <row r="23" spans="1:337" s="31" customFormat="1" x14ac:dyDescent="0.3"/>
    <row r="24" spans="1:337" s="31" customFormat="1" x14ac:dyDescent="0.3">
      <c r="E24" s="37"/>
    </row>
    <row r="25" spans="1:337" s="31" customFormat="1" x14ac:dyDescent="0.3">
      <c r="C25" s="37"/>
      <c r="D25" s="37"/>
      <c r="E25" s="37"/>
      <c r="F25" s="37"/>
    </row>
    <row r="26" spans="1:337" s="31" customFormat="1" x14ac:dyDescent="0.3">
      <c r="C26" s="37"/>
      <c r="D26" s="37"/>
      <c r="E26" s="37"/>
      <c r="F26" s="37"/>
    </row>
    <row r="27" spans="1:337" s="31" customFormat="1" x14ac:dyDescent="0.3"/>
    <row r="28" spans="1:337" x14ac:dyDescent="0.3">
      <c r="E28" s="32"/>
    </row>
  </sheetData>
  <dataConsolidate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FF3FB48-B387-43CD-BE1C-ACADA5461F4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Sociální služba 1</vt:lpstr>
      <vt:lpstr>Sociální služba 2</vt:lpstr>
      <vt:lpstr>Sociální služba 3</vt:lpstr>
      <vt:lpstr>Další aktivity SOUHRNNĚ</vt:lpstr>
      <vt:lpstr>Žádost_souhrn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2025-10-10T12:08:02Z</dcterms:created>
  <dcterms:modified xsi:type="dcterms:W3CDTF">2025-10-10T12:08:10Z</dcterms:modified>
</cp:coreProperties>
</file>